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270" windowWidth="11100" windowHeight="6090"/>
  </bookViews>
  <sheets>
    <sheet name="Appendix C-1" sheetId="9" r:id="rId1"/>
    <sheet name="Appendix C-2" sheetId="5" r:id="rId2"/>
    <sheet name="Appendix C-3" sheetId="1" r:id="rId3"/>
  </sheets>
  <definedNames>
    <definedName name="_xlnm.Print_Area" localSheetId="1">'Appendix C-2'!$A$1:$X$43</definedName>
    <definedName name="_xlnm.Print_Area" localSheetId="2">'Appendix C-3'!$A$1:$AP$59</definedName>
  </definedNames>
  <calcPr calcId="145621"/>
</workbook>
</file>

<file path=xl/calcChain.xml><?xml version="1.0" encoding="utf-8"?>
<calcChain xmlns="http://schemas.openxmlformats.org/spreadsheetml/2006/main">
  <c r="D43" i="5" l="1"/>
  <c r="E43" i="5"/>
  <c r="F43" i="5"/>
  <c r="G43" i="5"/>
  <c r="H43" i="5"/>
  <c r="I43" i="5"/>
  <c r="J43" i="5"/>
  <c r="K43" i="5"/>
  <c r="L43" i="5"/>
  <c r="C43" i="5"/>
  <c r="C7" i="5"/>
  <c r="D7" i="5"/>
  <c r="E7" i="5"/>
  <c r="F7" i="5"/>
  <c r="G7" i="5"/>
  <c r="H7" i="5"/>
  <c r="I7" i="5"/>
  <c r="J7" i="5"/>
  <c r="K7" i="5"/>
  <c r="L7" i="5"/>
  <c r="C8" i="5"/>
  <c r="D8" i="5"/>
  <c r="E8" i="5"/>
  <c r="F8" i="5"/>
  <c r="G8" i="5"/>
  <c r="H8" i="5"/>
  <c r="I8" i="5"/>
  <c r="J8" i="5"/>
  <c r="K8" i="5"/>
  <c r="L8" i="5"/>
  <c r="C9" i="5"/>
  <c r="D9" i="5"/>
  <c r="E9" i="5"/>
  <c r="F9" i="5"/>
  <c r="G9" i="5"/>
  <c r="H9" i="5"/>
  <c r="I9" i="5"/>
  <c r="J9" i="5"/>
  <c r="K9" i="5"/>
  <c r="L9" i="5"/>
  <c r="C10" i="5"/>
  <c r="D10" i="5"/>
  <c r="E10" i="5"/>
  <c r="F10" i="5"/>
  <c r="G10" i="5"/>
  <c r="H10" i="5"/>
  <c r="I10" i="5"/>
  <c r="J10" i="5"/>
  <c r="K10" i="5"/>
  <c r="L10" i="5"/>
  <c r="C11" i="5"/>
  <c r="D11" i="5"/>
  <c r="E11" i="5"/>
  <c r="F11" i="5"/>
  <c r="G11" i="5"/>
  <c r="H11" i="5"/>
  <c r="I11" i="5"/>
  <c r="J11" i="5"/>
  <c r="K11" i="5"/>
  <c r="L11" i="5"/>
  <c r="C12" i="5"/>
  <c r="D12" i="5"/>
  <c r="E12" i="5"/>
  <c r="F12" i="5"/>
  <c r="G12" i="5"/>
  <c r="H12" i="5"/>
  <c r="I12" i="5"/>
  <c r="J12" i="5"/>
  <c r="K12" i="5"/>
  <c r="L12" i="5"/>
  <c r="C13" i="5"/>
  <c r="D13" i="5"/>
  <c r="E13" i="5"/>
  <c r="F13" i="5"/>
  <c r="G13" i="5"/>
  <c r="H13" i="5"/>
  <c r="I13" i="5"/>
  <c r="J13" i="5"/>
  <c r="K13" i="5"/>
  <c r="L13" i="5"/>
  <c r="C14" i="5"/>
  <c r="D14" i="5"/>
  <c r="E14" i="5"/>
  <c r="F14" i="5"/>
  <c r="G14" i="5"/>
  <c r="H14" i="5"/>
  <c r="I14" i="5"/>
  <c r="J14" i="5"/>
  <c r="K14" i="5"/>
  <c r="L14" i="5"/>
  <c r="C15" i="5"/>
  <c r="D15" i="5"/>
  <c r="E15" i="5"/>
  <c r="F15" i="5"/>
  <c r="G15" i="5"/>
  <c r="H15" i="5"/>
  <c r="I15" i="5"/>
  <c r="J15" i="5"/>
  <c r="K15" i="5"/>
  <c r="L15" i="5"/>
  <c r="C16" i="5"/>
  <c r="D16" i="5"/>
  <c r="E16" i="5"/>
  <c r="F16" i="5"/>
  <c r="G16" i="5"/>
  <c r="H16" i="5"/>
  <c r="I16" i="5"/>
  <c r="J16" i="5"/>
  <c r="K16" i="5"/>
  <c r="L16" i="5"/>
  <c r="C17" i="5"/>
  <c r="D17" i="5"/>
  <c r="E17" i="5"/>
  <c r="F17" i="5"/>
  <c r="G17" i="5"/>
  <c r="H17" i="5"/>
  <c r="I17" i="5"/>
  <c r="J17" i="5"/>
  <c r="K17" i="5"/>
  <c r="L17" i="5"/>
  <c r="C18" i="5"/>
  <c r="D18" i="5"/>
  <c r="E18" i="5"/>
  <c r="F18" i="5"/>
  <c r="G18" i="5"/>
  <c r="H18" i="5"/>
  <c r="I18" i="5"/>
  <c r="J18" i="5"/>
  <c r="K18" i="5"/>
  <c r="L18" i="5"/>
  <c r="C19" i="5"/>
  <c r="D19" i="5"/>
  <c r="E19" i="5"/>
  <c r="F19" i="5"/>
  <c r="G19" i="5"/>
  <c r="H19" i="5"/>
  <c r="I19" i="5"/>
  <c r="J19" i="5"/>
  <c r="K19" i="5"/>
  <c r="L19" i="5"/>
  <c r="C20" i="5"/>
  <c r="D20" i="5"/>
  <c r="E20" i="5"/>
  <c r="F20" i="5"/>
  <c r="G20" i="5"/>
  <c r="H20" i="5"/>
  <c r="I20" i="5"/>
  <c r="J20" i="5"/>
  <c r="K20" i="5"/>
  <c r="L20" i="5"/>
  <c r="C21" i="5"/>
  <c r="D21" i="5"/>
  <c r="E21" i="5"/>
  <c r="F21" i="5"/>
  <c r="G21" i="5"/>
  <c r="H21" i="5"/>
  <c r="I21" i="5"/>
  <c r="J21" i="5"/>
  <c r="K21" i="5"/>
  <c r="L21" i="5"/>
  <c r="C22" i="5"/>
  <c r="D22" i="5"/>
  <c r="E22" i="5"/>
  <c r="F22" i="5"/>
  <c r="G22" i="5"/>
  <c r="H22" i="5"/>
  <c r="I22" i="5"/>
  <c r="J22" i="5"/>
  <c r="K22" i="5"/>
  <c r="L22" i="5"/>
  <c r="C23" i="5"/>
  <c r="D23" i="5"/>
  <c r="E23" i="5"/>
  <c r="F23" i="5"/>
  <c r="G23" i="5"/>
  <c r="H23" i="5"/>
  <c r="I23" i="5"/>
  <c r="J23" i="5"/>
  <c r="K23" i="5"/>
  <c r="L23" i="5"/>
  <c r="C24" i="5"/>
  <c r="D24" i="5"/>
  <c r="E24" i="5"/>
  <c r="F24" i="5"/>
  <c r="G24" i="5"/>
  <c r="H24" i="5"/>
  <c r="I24" i="5"/>
  <c r="J24" i="5"/>
  <c r="K24" i="5"/>
  <c r="L24" i="5"/>
  <c r="C25" i="5"/>
  <c r="D25" i="5"/>
  <c r="E25" i="5"/>
  <c r="F25" i="5"/>
  <c r="G25" i="5"/>
  <c r="H25" i="5"/>
  <c r="I25" i="5"/>
  <c r="J25" i="5"/>
  <c r="K25" i="5"/>
  <c r="L25" i="5"/>
  <c r="C26" i="5"/>
  <c r="D26" i="5"/>
  <c r="E26" i="5"/>
  <c r="F26" i="5"/>
  <c r="G26" i="5"/>
  <c r="H26" i="5"/>
  <c r="I26" i="5"/>
  <c r="J26" i="5"/>
  <c r="K26" i="5"/>
  <c r="L26" i="5"/>
  <c r="C27" i="5"/>
  <c r="D27" i="5"/>
  <c r="E27" i="5"/>
  <c r="F27" i="5"/>
  <c r="G27" i="5"/>
  <c r="H27" i="5"/>
  <c r="I27" i="5"/>
  <c r="J27" i="5"/>
  <c r="K27" i="5"/>
  <c r="L27" i="5"/>
  <c r="C28" i="5"/>
  <c r="D28" i="5"/>
  <c r="E28" i="5"/>
  <c r="F28" i="5"/>
  <c r="G28" i="5"/>
  <c r="H28" i="5"/>
  <c r="I28" i="5"/>
  <c r="J28" i="5"/>
  <c r="K28" i="5"/>
  <c r="L28" i="5"/>
  <c r="C29" i="5"/>
  <c r="D29" i="5"/>
  <c r="E29" i="5"/>
  <c r="F29" i="5"/>
  <c r="G29" i="5"/>
  <c r="H29" i="5"/>
  <c r="I29" i="5"/>
  <c r="J29" i="5"/>
  <c r="K29" i="5"/>
  <c r="L29" i="5"/>
  <c r="C30" i="5"/>
  <c r="D30" i="5"/>
  <c r="E30" i="5"/>
  <c r="F30" i="5"/>
  <c r="G30" i="5"/>
  <c r="H30" i="5"/>
  <c r="I30" i="5"/>
  <c r="J30" i="5"/>
  <c r="K30" i="5"/>
  <c r="L30" i="5"/>
  <c r="C31" i="5"/>
  <c r="D31" i="5"/>
  <c r="E31" i="5"/>
  <c r="F31" i="5"/>
  <c r="G31" i="5"/>
  <c r="H31" i="5"/>
  <c r="I31" i="5"/>
  <c r="J31" i="5"/>
  <c r="K31" i="5"/>
  <c r="L31" i="5"/>
  <c r="C32" i="5"/>
  <c r="D32" i="5"/>
  <c r="E32" i="5"/>
  <c r="F32" i="5"/>
  <c r="G32" i="5"/>
  <c r="H32" i="5"/>
  <c r="I32" i="5"/>
  <c r="J32" i="5"/>
  <c r="K32" i="5"/>
  <c r="L32" i="5"/>
  <c r="C33" i="5"/>
  <c r="D33" i="5"/>
  <c r="E33" i="5"/>
  <c r="F33" i="5"/>
  <c r="G33" i="5"/>
  <c r="H33" i="5"/>
  <c r="I33" i="5"/>
  <c r="J33" i="5"/>
  <c r="K33" i="5"/>
  <c r="L33" i="5"/>
  <c r="C34" i="5"/>
  <c r="D34" i="5"/>
  <c r="E34" i="5"/>
  <c r="F34" i="5"/>
  <c r="G34" i="5"/>
  <c r="H34" i="5"/>
  <c r="I34" i="5"/>
  <c r="J34" i="5"/>
  <c r="K34" i="5"/>
  <c r="L34" i="5"/>
  <c r="C35" i="5"/>
  <c r="D35" i="5"/>
  <c r="E35" i="5"/>
  <c r="F35" i="5"/>
  <c r="G35" i="5"/>
  <c r="H35" i="5"/>
  <c r="I35" i="5"/>
  <c r="J35" i="5"/>
  <c r="K35" i="5"/>
  <c r="L35" i="5"/>
  <c r="C36" i="5"/>
  <c r="D36" i="5"/>
  <c r="E36" i="5"/>
  <c r="F36" i="5"/>
  <c r="G36" i="5"/>
  <c r="H36" i="5"/>
  <c r="I36" i="5"/>
  <c r="J36" i="5"/>
  <c r="K36" i="5"/>
  <c r="L36" i="5"/>
  <c r="C37" i="5"/>
  <c r="D37" i="5"/>
  <c r="E37" i="5"/>
  <c r="F37" i="5"/>
  <c r="G37" i="5"/>
  <c r="H37" i="5"/>
  <c r="I37" i="5"/>
  <c r="J37" i="5"/>
  <c r="K37" i="5"/>
  <c r="L37" i="5"/>
  <c r="C38" i="5"/>
  <c r="D38" i="5"/>
  <c r="E38" i="5"/>
  <c r="F38" i="5"/>
  <c r="G38" i="5"/>
  <c r="H38" i="5"/>
  <c r="I38" i="5"/>
  <c r="J38" i="5"/>
  <c r="K38" i="5"/>
  <c r="L38" i="5"/>
  <c r="C39" i="5"/>
  <c r="D39" i="5"/>
  <c r="E39" i="5"/>
  <c r="F39" i="5"/>
  <c r="G39" i="5"/>
  <c r="H39" i="5"/>
  <c r="I39" i="5"/>
  <c r="J39" i="5"/>
  <c r="K39" i="5"/>
  <c r="L39" i="5"/>
  <c r="C40" i="5"/>
  <c r="D40" i="5"/>
  <c r="E40" i="5"/>
  <c r="F40" i="5"/>
  <c r="G40" i="5"/>
  <c r="H40" i="5"/>
  <c r="I40" i="5"/>
  <c r="J40" i="5"/>
  <c r="K40" i="5"/>
  <c r="L40" i="5"/>
  <c r="C41" i="5"/>
  <c r="D41" i="5"/>
  <c r="E41" i="5"/>
  <c r="F41" i="5"/>
  <c r="G41" i="5"/>
  <c r="H41" i="5"/>
  <c r="I41" i="5"/>
  <c r="J41" i="5"/>
  <c r="K41" i="5"/>
  <c r="L41" i="5"/>
  <c r="C42" i="5"/>
  <c r="D42" i="5"/>
  <c r="E42" i="5"/>
  <c r="F42" i="5"/>
  <c r="G42" i="5"/>
  <c r="H42" i="5"/>
  <c r="I42" i="5"/>
  <c r="J42" i="5"/>
  <c r="K42" i="5"/>
  <c r="L42" i="5"/>
  <c r="D6" i="5"/>
  <c r="E6" i="5"/>
  <c r="F6" i="5"/>
  <c r="G6" i="5"/>
  <c r="H6" i="5"/>
  <c r="I6" i="5"/>
  <c r="J6" i="5"/>
  <c r="K6" i="5"/>
  <c r="L6" i="5"/>
  <c r="C6" i="5"/>
  <c r="L43" i="9"/>
  <c r="K43" i="9"/>
  <c r="J43" i="9"/>
  <c r="I43" i="9"/>
  <c r="H43" i="9"/>
  <c r="G43" i="9"/>
  <c r="F43" i="9"/>
  <c r="E43" i="9"/>
  <c r="D43" i="9"/>
  <c r="C43" i="9"/>
  <c r="L42" i="9"/>
  <c r="K42" i="9"/>
  <c r="J42" i="9"/>
  <c r="I42" i="9"/>
  <c r="H42" i="9"/>
  <c r="G42" i="9"/>
  <c r="F42" i="9"/>
  <c r="E42" i="9"/>
  <c r="D42" i="9"/>
  <c r="C42" i="9"/>
  <c r="L41" i="9"/>
  <c r="K41" i="9"/>
  <c r="J41" i="9"/>
  <c r="I41" i="9"/>
  <c r="H41" i="9"/>
  <c r="G41" i="9"/>
  <c r="F41" i="9"/>
  <c r="E41" i="9"/>
  <c r="D41" i="9"/>
  <c r="C41" i="9"/>
  <c r="L40" i="9"/>
  <c r="K40" i="9"/>
  <c r="J40" i="9"/>
  <c r="I40" i="9"/>
  <c r="H40" i="9"/>
  <c r="G40" i="9"/>
  <c r="F40" i="9"/>
  <c r="E40" i="9"/>
  <c r="D40" i="9"/>
  <c r="C40" i="9"/>
  <c r="L39" i="9"/>
  <c r="K39" i="9"/>
  <c r="J39" i="9"/>
  <c r="I39" i="9"/>
  <c r="H39" i="9"/>
  <c r="G39" i="9"/>
  <c r="F39" i="9"/>
  <c r="E39" i="9"/>
  <c r="D39" i="9"/>
  <c r="C39" i="9"/>
  <c r="L38" i="9"/>
  <c r="K38" i="9"/>
  <c r="J38" i="9"/>
  <c r="I38" i="9"/>
  <c r="H38" i="9"/>
  <c r="G38" i="9"/>
  <c r="F38" i="9"/>
  <c r="E38" i="9"/>
  <c r="D38" i="9"/>
  <c r="C38" i="9"/>
  <c r="L37" i="9"/>
  <c r="K37" i="9"/>
  <c r="J37" i="9"/>
  <c r="I37" i="9"/>
  <c r="H37" i="9"/>
  <c r="G37" i="9"/>
  <c r="F37" i="9"/>
  <c r="E37" i="9"/>
  <c r="D37" i="9"/>
  <c r="C37" i="9"/>
  <c r="L36" i="9"/>
  <c r="K36" i="9"/>
  <c r="J36" i="9"/>
  <c r="I36" i="9"/>
  <c r="H36" i="9"/>
  <c r="G36" i="9"/>
  <c r="F36" i="9"/>
  <c r="E36" i="9"/>
  <c r="D36" i="9"/>
  <c r="C36" i="9"/>
  <c r="L35" i="9"/>
  <c r="K35" i="9"/>
  <c r="J35" i="9"/>
  <c r="I35" i="9"/>
  <c r="H35" i="9"/>
  <c r="G35" i="9"/>
  <c r="F35" i="9"/>
  <c r="E35" i="9"/>
  <c r="D35" i="9"/>
  <c r="C35" i="9"/>
  <c r="L34" i="9"/>
  <c r="K34" i="9"/>
  <c r="J34" i="9"/>
  <c r="I34" i="9"/>
  <c r="H34" i="9"/>
  <c r="G34" i="9"/>
  <c r="F34" i="9"/>
  <c r="E34" i="9"/>
  <c r="D34" i="9"/>
  <c r="C34" i="9"/>
  <c r="L33" i="9"/>
  <c r="K33" i="9"/>
  <c r="J33" i="9"/>
  <c r="I33" i="9"/>
  <c r="H33" i="9"/>
  <c r="G33" i="9"/>
  <c r="F33" i="9"/>
  <c r="E33" i="9"/>
  <c r="D33" i="9"/>
  <c r="C33" i="9"/>
  <c r="L32" i="9"/>
  <c r="K32" i="9"/>
  <c r="J32" i="9"/>
  <c r="I32" i="9"/>
  <c r="H32" i="9"/>
  <c r="G32" i="9"/>
  <c r="F32" i="9"/>
  <c r="E32" i="9"/>
  <c r="D32" i="9"/>
  <c r="C32" i="9"/>
  <c r="L31" i="9"/>
  <c r="K31" i="9"/>
  <c r="J31" i="9"/>
  <c r="I31" i="9"/>
  <c r="H31" i="9"/>
  <c r="G31" i="9"/>
  <c r="F31" i="9"/>
  <c r="E31" i="9"/>
  <c r="D31" i="9"/>
  <c r="C31" i="9"/>
  <c r="L30" i="9"/>
  <c r="K30" i="9"/>
  <c r="J30" i="9"/>
  <c r="I30" i="9"/>
  <c r="H30" i="9"/>
  <c r="G30" i="9"/>
  <c r="F30" i="9"/>
  <c r="E30" i="9"/>
  <c r="D30" i="9"/>
  <c r="C30" i="9"/>
  <c r="L29" i="9"/>
  <c r="K29" i="9"/>
  <c r="J29" i="9"/>
  <c r="I29" i="9"/>
  <c r="H29" i="9"/>
  <c r="G29" i="9"/>
  <c r="F29" i="9"/>
  <c r="E29" i="9"/>
  <c r="D29" i="9"/>
  <c r="C29" i="9"/>
  <c r="L28" i="9"/>
  <c r="K28" i="9"/>
  <c r="J28" i="9"/>
  <c r="I28" i="9"/>
  <c r="H28" i="9"/>
  <c r="G28" i="9"/>
  <c r="F28" i="9"/>
  <c r="E28" i="9"/>
  <c r="D28" i="9"/>
  <c r="C28" i="9"/>
  <c r="L27" i="9"/>
  <c r="K27" i="9"/>
  <c r="J27" i="9"/>
  <c r="I27" i="9"/>
  <c r="H27" i="9"/>
  <c r="G27" i="9"/>
  <c r="F27" i="9"/>
  <c r="E27" i="9"/>
  <c r="D27" i="9"/>
  <c r="C27" i="9"/>
  <c r="L26" i="9"/>
  <c r="K26" i="9"/>
  <c r="J26" i="9"/>
  <c r="I26" i="9"/>
  <c r="H26" i="9"/>
  <c r="G26" i="9"/>
  <c r="F26" i="9"/>
  <c r="E26" i="9"/>
  <c r="D26" i="9"/>
  <c r="C26" i="9"/>
  <c r="L25" i="9"/>
  <c r="K25" i="9"/>
  <c r="J25" i="9"/>
  <c r="I25" i="9"/>
  <c r="H25" i="9"/>
  <c r="G25" i="9"/>
  <c r="F25" i="9"/>
  <c r="E25" i="9"/>
  <c r="D25" i="9"/>
  <c r="C25" i="9"/>
  <c r="L24" i="9"/>
  <c r="K24" i="9"/>
  <c r="J24" i="9"/>
  <c r="I24" i="9"/>
  <c r="H24" i="9"/>
  <c r="G24" i="9"/>
  <c r="F24" i="9"/>
  <c r="E24" i="9"/>
  <c r="D24" i="9"/>
  <c r="C24" i="9"/>
  <c r="L23" i="9"/>
  <c r="K23" i="9"/>
  <c r="J23" i="9"/>
  <c r="I23" i="9"/>
  <c r="H23" i="9"/>
  <c r="G23" i="9"/>
  <c r="F23" i="9"/>
  <c r="E23" i="9"/>
  <c r="D23" i="9"/>
  <c r="C23" i="9"/>
  <c r="L22" i="9"/>
  <c r="K22" i="9"/>
  <c r="J22" i="9"/>
  <c r="I22" i="9"/>
  <c r="H22" i="9"/>
  <c r="G22" i="9"/>
  <c r="F22" i="9"/>
  <c r="E22" i="9"/>
  <c r="D22" i="9"/>
  <c r="C22" i="9"/>
  <c r="L21" i="9"/>
  <c r="K21" i="9"/>
  <c r="J21" i="9"/>
  <c r="I21" i="9"/>
  <c r="H21" i="9"/>
  <c r="G21" i="9"/>
  <c r="F21" i="9"/>
  <c r="E21" i="9"/>
  <c r="D21" i="9"/>
  <c r="C21" i="9"/>
  <c r="L20" i="9"/>
  <c r="K20" i="9"/>
  <c r="J20" i="9"/>
  <c r="I20" i="9"/>
  <c r="H20" i="9"/>
  <c r="G20" i="9"/>
  <c r="F20" i="9"/>
  <c r="E20" i="9"/>
  <c r="D20" i="9"/>
  <c r="C20" i="9"/>
  <c r="L19" i="9"/>
  <c r="K19" i="9"/>
  <c r="J19" i="9"/>
  <c r="I19" i="9"/>
  <c r="H19" i="9"/>
  <c r="G19" i="9"/>
  <c r="F19" i="9"/>
  <c r="E19" i="9"/>
  <c r="D19" i="9"/>
  <c r="C19" i="9"/>
  <c r="L18" i="9"/>
  <c r="K18" i="9"/>
  <c r="J18" i="9"/>
  <c r="I18" i="9"/>
  <c r="H18" i="9"/>
  <c r="G18" i="9"/>
  <c r="F18" i="9"/>
  <c r="E18" i="9"/>
  <c r="D18" i="9"/>
  <c r="C18" i="9"/>
  <c r="L17" i="9"/>
  <c r="K17" i="9"/>
  <c r="J17" i="9"/>
  <c r="I17" i="9"/>
  <c r="H17" i="9"/>
  <c r="G17" i="9"/>
  <c r="F17" i="9"/>
  <c r="E17" i="9"/>
  <c r="D17" i="9"/>
  <c r="C17" i="9"/>
  <c r="L16" i="9"/>
  <c r="K16" i="9"/>
  <c r="J16" i="9"/>
  <c r="I16" i="9"/>
  <c r="H16" i="9"/>
  <c r="G16" i="9"/>
  <c r="F16" i="9"/>
  <c r="E16" i="9"/>
  <c r="D16" i="9"/>
  <c r="C16" i="9"/>
  <c r="L15" i="9"/>
  <c r="K15" i="9"/>
  <c r="J15" i="9"/>
  <c r="I15" i="9"/>
  <c r="H15" i="9"/>
  <c r="G15" i="9"/>
  <c r="F15" i="9"/>
  <c r="E15" i="9"/>
  <c r="D15" i="9"/>
  <c r="C15" i="9"/>
  <c r="L14" i="9"/>
  <c r="K14" i="9"/>
  <c r="J14" i="9"/>
  <c r="I14" i="9"/>
  <c r="H14" i="9"/>
  <c r="G14" i="9"/>
  <c r="F14" i="9"/>
  <c r="E14" i="9"/>
  <c r="D14" i="9"/>
  <c r="C14" i="9"/>
  <c r="L13" i="9"/>
  <c r="K13" i="9"/>
  <c r="J13" i="9"/>
  <c r="I13" i="9"/>
  <c r="H13" i="9"/>
  <c r="G13" i="9"/>
  <c r="F13" i="9"/>
  <c r="E13" i="9"/>
  <c r="D13" i="9"/>
  <c r="C13" i="9"/>
  <c r="L12" i="9"/>
  <c r="K12" i="9"/>
  <c r="J12" i="9"/>
  <c r="I12" i="9"/>
  <c r="H12" i="9"/>
  <c r="G12" i="9"/>
  <c r="F12" i="9"/>
  <c r="E12" i="9"/>
  <c r="D12" i="9"/>
  <c r="C12" i="9"/>
  <c r="L11" i="9"/>
  <c r="K11" i="9"/>
  <c r="J11" i="9"/>
  <c r="I11" i="9"/>
  <c r="H11" i="9"/>
  <c r="G11" i="9"/>
  <c r="F11" i="9"/>
  <c r="E11" i="9"/>
  <c r="D11" i="9"/>
  <c r="C11" i="9"/>
  <c r="L10" i="9"/>
  <c r="K10" i="9"/>
  <c r="J10" i="9"/>
  <c r="I10" i="9"/>
  <c r="H10" i="9"/>
  <c r="G10" i="9"/>
  <c r="F10" i="9"/>
  <c r="E10" i="9"/>
  <c r="D10" i="9"/>
  <c r="C10" i="9"/>
  <c r="L9" i="9"/>
  <c r="K9" i="9"/>
  <c r="J9" i="9"/>
  <c r="I9" i="9"/>
  <c r="H9" i="9"/>
  <c r="G9" i="9"/>
  <c r="F9" i="9"/>
  <c r="E9" i="9"/>
  <c r="D9" i="9"/>
  <c r="C9" i="9"/>
  <c r="L8" i="9"/>
  <c r="K8" i="9"/>
  <c r="J8" i="9"/>
  <c r="I8" i="9"/>
  <c r="H8" i="9"/>
  <c r="G8" i="9"/>
  <c r="F8" i="9"/>
  <c r="E8" i="9"/>
  <c r="D8" i="9"/>
  <c r="C8" i="9"/>
  <c r="L7" i="9"/>
  <c r="K7" i="9"/>
  <c r="J7" i="9"/>
  <c r="I7" i="9"/>
  <c r="H7" i="9"/>
  <c r="G7" i="9"/>
  <c r="F7" i="9"/>
  <c r="E7" i="9"/>
  <c r="D7" i="9"/>
  <c r="C7" i="9"/>
  <c r="L6" i="9"/>
  <c r="K6" i="9"/>
  <c r="J6" i="9"/>
  <c r="I6" i="9"/>
  <c r="H6" i="9"/>
  <c r="G6" i="9"/>
  <c r="F6" i="9"/>
  <c r="E6" i="9"/>
  <c r="D6" i="9"/>
  <c r="C6" i="9"/>
  <c r="O7" i="5"/>
  <c r="P7" i="5"/>
  <c r="Q7" i="5"/>
  <c r="R7" i="5"/>
  <c r="S7" i="5"/>
  <c r="T7" i="5"/>
  <c r="U7" i="5"/>
  <c r="V7" i="5"/>
  <c r="W7" i="5"/>
  <c r="X7" i="5"/>
  <c r="O8" i="5"/>
  <c r="P8" i="5"/>
  <c r="Q8" i="5"/>
  <c r="R8" i="5"/>
  <c r="S8" i="5"/>
  <c r="T8" i="5"/>
  <c r="U8" i="5"/>
  <c r="V8" i="5"/>
  <c r="W8" i="5"/>
  <c r="X8" i="5"/>
  <c r="O9" i="5"/>
  <c r="P9" i="5"/>
  <c r="Q9" i="5"/>
  <c r="R9" i="5"/>
  <c r="S9" i="5"/>
  <c r="T9" i="5"/>
  <c r="U9" i="5"/>
  <c r="V9" i="5"/>
  <c r="W9" i="5"/>
  <c r="X9" i="5"/>
  <c r="O10" i="5"/>
  <c r="P10" i="5"/>
  <c r="Q10" i="5"/>
  <c r="R10" i="5"/>
  <c r="S10" i="5"/>
  <c r="T10" i="5"/>
  <c r="U10" i="5"/>
  <c r="V10" i="5"/>
  <c r="W10" i="5"/>
  <c r="X10" i="5"/>
  <c r="O11" i="5"/>
  <c r="P11" i="5"/>
  <c r="Q11" i="5"/>
  <c r="R11" i="5"/>
  <c r="S11" i="5"/>
  <c r="T11" i="5"/>
  <c r="U11" i="5"/>
  <c r="V11" i="5"/>
  <c r="W11" i="5"/>
  <c r="X11" i="5"/>
  <c r="O12" i="5"/>
  <c r="P12" i="5"/>
  <c r="Q12" i="5"/>
  <c r="R12" i="5"/>
  <c r="S12" i="5"/>
  <c r="T12" i="5"/>
  <c r="U12" i="5"/>
  <c r="V12" i="5"/>
  <c r="W12" i="5"/>
  <c r="X12" i="5"/>
  <c r="O13" i="5"/>
  <c r="P13" i="5"/>
  <c r="Q13" i="5"/>
  <c r="R13" i="5"/>
  <c r="S13" i="5"/>
  <c r="T13" i="5"/>
  <c r="U13" i="5"/>
  <c r="V13" i="5"/>
  <c r="W13" i="5"/>
  <c r="X13" i="5"/>
  <c r="O14" i="5"/>
  <c r="P14" i="5"/>
  <c r="Q14" i="5"/>
  <c r="R14" i="5"/>
  <c r="S14" i="5"/>
  <c r="T14" i="5"/>
  <c r="U14" i="5"/>
  <c r="V14" i="5"/>
  <c r="W14" i="5"/>
  <c r="X14" i="5"/>
  <c r="O15" i="5"/>
  <c r="P15" i="5"/>
  <c r="Q15" i="5"/>
  <c r="R15" i="5"/>
  <c r="S15" i="5"/>
  <c r="T15" i="5"/>
  <c r="U15" i="5"/>
  <c r="V15" i="5"/>
  <c r="W15" i="5"/>
  <c r="X15" i="5"/>
  <c r="O16" i="5"/>
  <c r="P16" i="5"/>
  <c r="Q16" i="5"/>
  <c r="R16" i="5"/>
  <c r="S16" i="5"/>
  <c r="T16" i="5"/>
  <c r="U16" i="5"/>
  <c r="V16" i="5"/>
  <c r="W16" i="5"/>
  <c r="X16" i="5"/>
  <c r="O17" i="5"/>
  <c r="P17" i="5"/>
  <c r="Q17" i="5"/>
  <c r="R17" i="5"/>
  <c r="S17" i="5"/>
  <c r="T17" i="5"/>
  <c r="U17" i="5"/>
  <c r="V17" i="5"/>
  <c r="W17" i="5"/>
  <c r="X17" i="5"/>
  <c r="O18" i="5"/>
  <c r="P18" i="5"/>
  <c r="Q18" i="5"/>
  <c r="R18" i="5"/>
  <c r="S18" i="5"/>
  <c r="T18" i="5"/>
  <c r="U18" i="5"/>
  <c r="V18" i="5"/>
  <c r="W18" i="5"/>
  <c r="X18" i="5"/>
  <c r="O19" i="5"/>
  <c r="P19" i="5"/>
  <c r="Q19" i="5"/>
  <c r="R19" i="5"/>
  <c r="S19" i="5"/>
  <c r="T19" i="5"/>
  <c r="U19" i="5"/>
  <c r="V19" i="5"/>
  <c r="W19" i="5"/>
  <c r="X19" i="5"/>
  <c r="O20" i="5"/>
  <c r="P20" i="5"/>
  <c r="Q20" i="5"/>
  <c r="R20" i="5"/>
  <c r="S20" i="5"/>
  <c r="T20" i="5"/>
  <c r="U20" i="5"/>
  <c r="V20" i="5"/>
  <c r="W20" i="5"/>
  <c r="X20" i="5"/>
  <c r="O21" i="5"/>
  <c r="P21" i="5"/>
  <c r="Q21" i="5"/>
  <c r="R21" i="5"/>
  <c r="S21" i="5"/>
  <c r="T21" i="5"/>
  <c r="U21" i="5"/>
  <c r="V21" i="5"/>
  <c r="W21" i="5"/>
  <c r="X21" i="5"/>
  <c r="O22" i="5"/>
  <c r="P22" i="5"/>
  <c r="Q22" i="5"/>
  <c r="R22" i="5"/>
  <c r="S22" i="5"/>
  <c r="T22" i="5"/>
  <c r="U22" i="5"/>
  <c r="V22" i="5"/>
  <c r="W22" i="5"/>
  <c r="X22" i="5"/>
  <c r="O23" i="5"/>
  <c r="P23" i="5"/>
  <c r="Q23" i="5"/>
  <c r="R23" i="5"/>
  <c r="S23" i="5"/>
  <c r="T23" i="5"/>
  <c r="U23" i="5"/>
  <c r="V23" i="5"/>
  <c r="W23" i="5"/>
  <c r="X23" i="5"/>
  <c r="O24" i="5"/>
  <c r="P24" i="5"/>
  <c r="Q24" i="5"/>
  <c r="R24" i="5"/>
  <c r="S24" i="5"/>
  <c r="T24" i="5"/>
  <c r="U24" i="5"/>
  <c r="V24" i="5"/>
  <c r="W24" i="5"/>
  <c r="X24" i="5"/>
  <c r="O25" i="5"/>
  <c r="P25" i="5"/>
  <c r="Q25" i="5"/>
  <c r="R25" i="5"/>
  <c r="S25" i="5"/>
  <c r="T25" i="5"/>
  <c r="U25" i="5"/>
  <c r="V25" i="5"/>
  <c r="W25" i="5"/>
  <c r="X25" i="5"/>
  <c r="O26" i="5"/>
  <c r="P26" i="5"/>
  <c r="Q26" i="5"/>
  <c r="R26" i="5"/>
  <c r="S26" i="5"/>
  <c r="T26" i="5"/>
  <c r="U26" i="5"/>
  <c r="V26" i="5"/>
  <c r="W26" i="5"/>
  <c r="X26" i="5"/>
  <c r="O27" i="5"/>
  <c r="P27" i="5"/>
  <c r="Q27" i="5"/>
  <c r="R27" i="5"/>
  <c r="S27" i="5"/>
  <c r="T27" i="5"/>
  <c r="U27" i="5"/>
  <c r="V27" i="5"/>
  <c r="W27" i="5"/>
  <c r="X27" i="5"/>
  <c r="O28" i="5"/>
  <c r="P28" i="5"/>
  <c r="Q28" i="5"/>
  <c r="R28" i="5"/>
  <c r="S28" i="5"/>
  <c r="T28" i="5"/>
  <c r="U28" i="5"/>
  <c r="V28" i="5"/>
  <c r="W28" i="5"/>
  <c r="X28" i="5"/>
  <c r="O29" i="5"/>
  <c r="P29" i="5"/>
  <c r="Q29" i="5"/>
  <c r="R29" i="5"/>
  <c r="S29" i="5"/>
  <c r="T29" i="5"/>
  <c r="U29" i="5"/>
  <c r="V29" i="5"/>
  <c r="W29" i="5"/>
  <c r="X29" i="5"/>
  <c r="O30" i="5"/>
  <c r="P30" i="5"/>
  <c r="Q30" i="5"/>
  <c r="R30" i="5"/>
  <c r="S30" i="5"/>
  <c r="T30" i="5"/>
  <c r="U30" i="5"/>
  <c r="V30" i="5"/>
  <c r="W30" i="5"/>
  <c r="X30" i="5"/>
  <c r="O31" i="5"/>
  <c r="P31" i="5"/>
  <c r="Q31" i="5"/>
  <c r="R31" i="5"/>
  <c r="S31" i="5"/>
  <c r="T31" i="5"/>
  <c r="U31" i="5"/>
  <c r="V31" i="5"/>
  <c r="W31" i="5"/>
  <c r="X31" i="5"/>
  <c r="O32" i="5"/>
  <c r="P32" i="5"/>
  <c r="Q32" i="5"/>
  <c r="R32" i="5"/>
  <c r="S32" i="5"/>
  <c r="T32" i="5"/>
  <c r="U32" i="5"/>
  <c r="V32" i="5"/>
  <c r="W32" i="5"/>
  <c r="X32" i="5"/>
  <c r="O33" i="5"/>
  <c r="P33" i="5"/>
  <c r="Q33" i="5"/>
  <c r="R33" i="5"/>
  <c r="S33" i="5"/>
  <c r="T33" i="5"/>
  <c r="U33" i="5"/>
  <c r="V33" i="5"/>
  <c r="W33" i="5"/>
  <c r="X33" i="5"/>
  <c r="O34" i="5"/>
  <c r="P34" i="5"/>
  <c r="Q34" i="5"/>
  <c r="R34" i="5"/>
  <c r="S34" i="5"/>
  <c r="T34" i="5"/>
  <c r="U34" i="5"/>
  <c r="V34" i="5"/>
  <c r="W34" i="5"/>
  <c r="X34" i="5"/>
  <c r="O35" i="5"/>
  <c r="P35" i="5"/>
  <c r="Q35" i="5"/>
  <c r="R35" i="5"/>
  <c r="S35" i="5"/>
  <c r="T35" i="5"/>
  <c r="U35" i="5"/>
  <c r="V35" i="5"/>
  <c r="W35" i="5"/>
  <c r="X35" i="5"/>
  <c r="O36" i="5"/>
  <c r="P36" i="5"/>
  <c r="Q36" i="5"/>
  <c r="R36" i="5"/>
  <c r="S36" i="5"/>
  <c r="T36" i="5"/>
  <c r="U36" i="5"/>
  <c r="V36" i="5"/>
  <c r="W36" i="5"/>
  <c r="X36" i="5"/>
  <c r="O37" i="5"/>
  <c r="P37" i="5"/>
  <c r="Q37" i="5"/>
  <c r="R37" i="5"/>
  <c r="S37" i="5"/>
  <c r="T37" i="5"/>
  <c r="U37" i="5"/>
  <c r="V37" i="5"/>
  <c r="W37" i="5"/>
  <c r="X37" i="5"/>
  <c r="O38" i="5"/>
  <c r="P38" i="5"/>
  <c r="Q38" i="5"/>
  <c r="R38" i="5"/>
  <c r="S38" i="5"/>
  <c r="T38" i="5"/>
  <c r="U38" i="5"/>
  <c r="V38" i="5"/>
  <c r="W38" i="5"/>
  <c r="X38" i="5"/>
  <c r="O39" i="5"/>
  <c r="P39" i="5"/>
  <c r="Q39" i="5"/>
  <c r="R39" i="5"/>
  <c r="S39" i="5"/>
  <c r="T39" i="5"/>
  <c r="U39" i="5"/>
  <c r="V39" i="5"/>
  <c r="W39" i="5"/>
  <c r="X39" i="5"/>
  <c r="O40" i="5"/>
  <c r="P40" i="5"/>
  <c r="Q40" i="5"/>
  <c r="R40" i="5"/>
  <c r="S40" i="5"/>
  <c r="T40" i="5"/>
  <c r="U40" i="5"/>
  <c r="V40" i="5"/>
  <c r="W40" i="5"/>
  <c r="X40" i="5"/>
  <c r="O41" i="5"/>
  <c r="P41" i="5"/>
  <c r="Q41" i="5"/>
  <c r="R41" i="5"/>
  <c r="S41" i="5"/>
  <c r="T41" i="5"/>
  <c r="U41" i="5"/>
  <c r="V41" i="5"/>
  <c r="W41" i="5"/>
  <c r="X41" i="5"/>
  <c r="O42" i="5"/>
  <c r="P42" i="5"/>
  <c r="Q42" i="5"/>
  <c r="R42" i="5"/>
  <c r="S42" i="5"/>
  <c r="T42" i="5"/>
  <c r="U42" i="5"/>
  <c r="V42" i="5"/>
  <c r="W42" i="5"/>
  <c r="X42" i="5"/>
  <c r="O43" i="5"/>
  <c r="P43" i="5"/>
  <c r="Q43" i="5"/>
  <c r="R43" i="5"/>
  <c r="S43" i="5"/>
  <c r="T43" i="5"/>
  <c r="U43" i="5"/>
  <c r="V43" i="5"/>
  <c r="W43" i="5"/>
  <c r="X43" i="5"/>
  <c r="P6" i="5"/>
  <c r="Q6" i="5"/>
  <c r="R6" i="5"/>
  <c r="S6" i="5"/>
  <c r="T6" i="5"/>
  <c r="U6" i="5"/>
  <c r="V6" i="5"/>
  <c r="W6" i="5"/>
  <c r="X6" i="5"/>
  <c r="O6" i="5"/>
  <c r="AP51" i="1"/>
  <c r="AP52" i="1"/>
  <c r="AP53" i="1"/>
  <c r="AP54" i="1"/>
  <c r="AP55" i="1"/>
  <c r="AP56" i="1"/>
  <c r="AP57" i="1"/>
  <c r="AP58" i="1"/>
  <c r="AP59" i="1"/>
  <c r="AP50" i="1"/>
  <c r="AP40" i="1"/>
  <c r="AP41" i="1"/>
  <c r="AP42" i="1"/>
  <c r="AP43" i="1"/>
  <c r="AP44" i="1"/>
  <c r="AP45" i="1"/>
  <c r="AP46" i="1"/>
  <c r="AP47" i="1"/>
  <c r="AP48" i="1"/>
  <c r="AP39" i="1"/>
  <c r="AP29" i="1"/>
  <c r="AP30" i="1"/>
  <c r="AP31" i="1"/>
  <c r="AP32" i="1"/>
  <c r="AP33" i="1"/>
  <c r="AP34" i="1"/>
  <c r="AP35" i="1"/>
  <c r="AP36" i="1"/>
  <c r="AP37" i="1"/>
  <c r="AP28" i="1"/>
  <c r="AP18" i="1"/>
  <c r="AP19" i="1"/>
  <c r="AP20" i="1"/>
  <c r="AP21" i="1"/>
  <c r="AP22" i="1"/>
  <c r="AP23" i="1"/>
  <c r="AP24" i="1"/>
  <c r="AP25" i="1"/>
  <c r="AP26" i="1"/>
  <c r="AP17" i="1"/>
  <c r="AP7" i="1"/>
  <c r="AP8" i="1"/>
  <c r="AP9" i="1"/>
  <c r="AP10" i="1"/>
  <c r="AP11" i="1"/>
  <c r="AP12" i="1"/>
  <c r="AP13" i="1"/>
  <c r="AP14" i="1"/>
  <c r="AP15" i="1"/>
  <c r="AM59" i="1"/>
  <c r="AJ59" i="1"/>
  <c r="AG59" i="1"/>
  <c r="AD59" i="1"/>
  <c r="AA59" i="1"/>
  <c r="X59" i="1"/>
  <c r="AM58" i="1"/>
  <c r="AJ58" i="1"/>
  <c r="AG58" i="1"/>
  <c r="AD58" i="1"/>
  <c r="AA58" i="1"/>
  <c r="X58" i="1"/>
  <c r="AM57" i="1"/>
  <c r="AJ57" i="1"/>
  <c r="AG57" i="1"/>
  <c r="AD57" i="1"/>
  <c r="AA57" i="1"/>
  <c r="X57" i="1"/>
  <c r="AM56" i="1"/>
  <c r="AJ56" i="1"/>
  <c r="AG56" i="1"/>
  <c r="AD56" i="1"/>
  <c r="AA56" i="1"/>
  <c r="X56" i="1"/>
  <c r="AM55" i="1"/>
  <c r="AJ55" i="1"/>
  <c r="AG55" i="1"/>
  <c r="AD55" i="1"/>
  <c r="AA55" i="1"/>
  <c r="X55" i="1"/>
  <c r="AM54" i="1"/>
  <c r="AJ54" i="1"/>
  <c r="AG54" i="1"/>
  <c r="AD54" i="1"/>
  <c r="AA54" i="1"/>
  <c r="X54" i="1"/>
  <c r="AM53" i="1"/>
  <c r="AJ53" i="1"/>
  <c r="AG53" i="1"/>
  <c r="AD53" i="1"/>
  <c r="AA53" i="1"/>
  <c r="X53" i="1"/>
  <c r="AM52" i="1"/>
  <c r="AJ52" i="1"/>
  <c r="AG52" i="1"/>
  <c r="AD52" i="1"/>
  <c r="AA52" i="1"/>
  <c r="X52" i="1"/>
  <c r="AM51" i="1"/>
  <c r="AJ51" i="1"/>
  <c r="AG51" i="1"/>
  <c r="AD51" i="1"/>
  <c r="AA51" i="1"/>
  <c r="X51" i="1"/>
  <c r="AM50" i="1"/>
  <c r="AJ50" i="1"/>
  <c r="AG50" i="1"/>
  <c r="AD50" i="1"/>
  <c r="AA50" i="1"/>
  <c r="X50" i="1"/>
  <c r="AM48" i="1"/>
  <c r="AJ48" i="1"/>
  <c r="AG48" i="1"/>
  <c r="AD48" i="1"/>
  <c r="AA48" i="1"/>
  <c r="X48" i="1"/>
  <c r="AM47" i="1"/>
  <c r="AJ47" i="1"/>
  <c r="AG47" i="1"/>
  <c r="AD47" i="1"/>
  <c r="AA47" i="1"/>
  <c r="X47" i="1"/>
  <c r="AM46" i="1"/>
  <c r="AJ46" i="1"/>
  <c r="AG46" i="1"/>
  <c r="AD46" i="1"/>
  <c r="AA46" i="1"/>
  <c r="X46" i="1"/>
  <c r="AM45" i="1"/>
  <c r="AJ45" i="1"/>
  <c r="AG45" i="1"/>
  <c r="AD45" i="1"/>
  <c r="AA45" i="1"/>
  <c r="X45" i="1"/>
  <c r="AM44" i="1"/>
  <c r="AJ44" i="1"/>
  <c r="AG44" i="1"/>
  <c r="AD44" i="1"/>
  <c r="AA44" i="1"/>
  <c r="X44" i="1"/>
  <c r="AM43" i="1"/>
  <c r="AJ43" i="1"/>
  <c r="AG43" i="1"/>
  <c r="AD43" i="1"/>
  <c r="AA43" i="1"/>
  <c r="X43" i="1"/>
  <c r="AM42" i="1"/>
  <c r="AJ42" i="1"/>
  <c r="AG42" i="1"/>
  <c r="AD42" i="1"/>
  <c r="AA42" i="1"/>
  <c r="X42" i="1"/>
  <c r="AM41" i="1"/>
  <c r="AJ41" i="1"/>
  <c r="AG41" i="1"/>
  <c r="AD41" i="1"/>
  <c r="AA41" i="1"/>
  <c r="X41" i="1"/>
  <c r="AM40" i="1"/>
  <c r="AJ40" i="1"/>
  <c r="AG40" i="1"/>
  <c r="AD40" i="1"/>
  <c r="AA40" i="1"/>
  <c r="X40" i="1"/>
  <c r="AM39" i="1"/>
  <c r="AJ39" i="1"/>
  <c r="AG39" i="1"/>
  <c r="AD39" i="1"/>
  <c r="AA39" i="1"/>
  <c r="X39" i="1"/>
  <c r="AM37" i="1"/>
  <c r="AJ37" i="1"/>
  <c r="AG37" i="1"/>
  <c r="AD37" i="1"/>
  <c r="AA37" i="1"/>
  <c r="X37" i="1"/>
  <c r="AM36" i="1"/>
  <c r="AJ36" i="1"/>
  <c r="AG36" i="1"/>
  <c r="AD36" i="1"/>
  <c r="AA36" i="1"/>
  <c r="X36" i="1"/>
  <c r="AM35" i="1"/>
  <c r="AJ35" i="1"/>
  <c r="AG35" i="1"/>
  <c r="AD35" i="1"/>
  <c r="AA35" i="1"/>
  <c r="X35" i="1"/>
  <c r="AM34" i="1"/>
  <c r="AJ34" i="1"/>
  <c r="AG34" i="1"/>
  <c r="AD34" i="1"/>
  <c r="AA34" i="1"/>
  <c r="X34" i="1"/>
  <c r="AM33" i="1"/>
  <c r="AJ33" i="1"/>
  <c r="AG33" i="1"/>
  <c r="AD33" i="1"/>
  <c r="AA33" i="1"/>
  <c r="X33" i="1"/>
  <c r="AM32" i="1"/>
  <c r="AJ32" i="1"/>
  <c r="AG32" i="1"/>
  <c r="AD32" i="1"/>
  <c r="AA32" i="1"/>
  <c r="X32" i="1"/>
  <c r="AM31" i="1"/>
  <c r="AJ31" i="1"/>
  <c r="AG31" i="1"/>
  <c r="AD31" i="1"/>
  <c r="AA31" i="1"/>
  <c r="X31" i="1"/>
  <c r="AM30" i="1"/>
  <c r="AJ30" i="1"/>
  <c r="AG30" i="1"/>
  <c r="AD30" i="1"/>
  <c r="AA30" i="1"/>
  <c r="X30" i="1"/>
  <c r="AM29" i="1"/>
  <c r="AJ29" i="1"/>
  <c r="AG29" i="1"/>
  <c r="AD29" i="1"/>
  <c r="AA29" i="1"/>
  <c r="X29" i="1"/>
  <c r="AM28" i="1"/>
  <c r="AJ28" i="1"/>
  <c r="AG28" i="1"/>
  <c r="AD28" i="1"/>
  <c r="AA28" i="1"/>
  <c r="X28" i="1"/>
  <c r="AM26" i="1"/>
  <c r="AJ26" i="1"/>
  <c r="AG26" i="1"/>
  <c r="AD26" i="1"/>
  <c r="AA26" i="1"/>
  <c r="X26" i="1"/>
  <c r="AM25" i="1"/>
  <c r="AJ25" i="1"/>
  <c r="AG25" i="1"/>
  <c r="AD25" i="1"/>
  <c r="AA25" i="1"/>
  <c r="X25" i="1"/>
  <c r="AM24" i="1"/>
  <c r="AJ24" i="1"/>
  <c r="AG24" i="1"/>
  <c r="AD24" i="1"/>
  <c r="AA24" i="1"/>
  <c r="X24" i="1"/>
  <c r="AM23" i="1"/>
  <c r="AJ23" i="1"/>
  <c r="AG23" i="1"/>
  <c r="AD23" i="1"/>
  <c r="AA23" i="1"/>
  <c r="X23" i="1"/>
  <c r="AM22" i="1"/>
  <c r="AJ22" i="1"/>
  <c r="AG22" i="1"/>
  <c r="AD22" i="1"/>
  <c r="AA22" i="1"/>
  <c r="X22" i="1"/>
  <c r="AM21" i="1"/>
  <c r="AJ21" i="1"/>
  <c r="AG21" i="1"/>
  <c r="AD21" i="1"/>
  <c r="AA21" i="1"/>
  <c r="X21" i="1"/>
  <c r="AM20" i="1"/>
  <c r="AJ20" i="1"/>
  <c r="AG20" i="1"/>
  <c r="AD20" i="1"/>
  <c r="AA20" i="1"/>
  <c r="X20" i="1"/>
  <c r="AM19" i="1"/>
  <c r="AJ19" i="1"/>
  <c r="AG19" i="1"/>
  <c r="AD19" i="1"/>
  <c r="AA19" i="1"/>
  <c r="X19" i="1"/>
  <c r="AM18" i="1"/>
  <c r="AJ18" i="1"/>
  <c r="AG18" i="1"/>
  <c r="AD18" i="1"/>
  <c r="AA18" i="1"/>
  <c r="X18" i="1"/>
  <c r="AM17" i="1"/>
  <c r="AJ17" i="1"/>
  <c r="AG17" i="1"/>
  <c r="AD17" i="1"/>
  <c r="AA17" i="1"/>
  <c r="X17" i="1"/>
  <c r="AM15" i="1"/>
  <c r="AJ15" i="1"/>
  <c r="AG15" i="1"/>
  <c r="AD15" i="1"/>
  <c r="AA15" i="1"/>
  <c r="X15" i="1"/>
  <c r="AM14" i="1"/>
  <c r="AJ14" i="1"/>
  <c r="AG14" i="1"/>
  <c r="AD14" i="1"/>
  <c r="AA14" i="1"/>
  <c r="X14" i="1"/>
  <c r="AM13" i="1"/>
  <c r="AJ13" i="1"/>
  <c r="AG13" i="1"/>
  <c r="AD13" i="1"/>
  <c r="AA13" i="1"/>
  <c r="X13" i="1"/>
  <c r="AM12" i="1"/>
  <c r="AJ12" i="1"/>
  <c r="AG12" i="1"/>
  <c r="AD12" i="1"/>
  <c r="AA12" i="1"/>
  <c r="X12" i="1"/>
  <c r="AM11" i="1"/>
  <c r="AJ11" i="1"/>
  <c r="AG11" i="1"/>
  <c r="AD11" i="1"/>
  <c r="AA11" i="1"/>
  <c r="X11" i="1"/>
  <c r="AM10" i="1"/>
  <c r="AJ10" i="1"/>
  <c r="AG10" i="1"/>
  <c r="AD10" i="1"/>
  <c r="AA10" i="1"/>
  <c r="X10" i="1"/>
  <c r="AM9" i="1"/>
  <c r="AJ9" i="1"/>
  <c r="AG9" i="1"/>
  <c r="AD9" i="1"/>
  <c r="AA9" i="1"/>
  <c r="X9" i="1"/>
  <c r="AM8" i="1"/>
  <c r="AJ8" i="1"/>
  <c r="AG8" i="1"/>
  <c r="AD8" i="1"/>
  <c r="AA8" i="1"/>
  <c r="X8" i="1"/>
  <c r="AM7" i="1"/>
  <c r="AJ7" i="1"/>
  <c r="AG7" i="1"/>
  <c r="AD7" i="1"/>
  <c r="AA7" i="1"/>
  <c r="X7" i="1"/>
  <c r="AP6" i="1"/>
  <c r="AM6" i="1"/>
  <c r="AJ6" i="1"/>
  <c r="AG6" i="1"/>
  <c r="AD6" i="1"/>
  <c r="AA6" i="1"/>
  <c r="X6" i="1"/>
  <c r="I51" i="1"/>
  <c r="I52" i="1"/>
  <c r="I53" i="1"/>
  <c r="I54" i="1"/>
  <c r="I55" i="1"/>
  <c r="I56" i="1"/>
  <c r="I57" i="1"/>
  <c r="I58" i="1"/>
  <c r="I59" i="1"/>
  <c r="L51" i="1"/>
  <c r="L52" i="1"/>
  <c r="L53" i="1"/>
  <c r="L54" i="1"/>
  <c r="L55" i="1"/>
  <c r="L56" i="1"/>
  <c r="L57" i="1"/>
  <c r="L58" i="1"/>
  <c r="L59" i="1"/>
  <c r="O51" i="1"/>
  <c r="O52" i="1"/>
  <c r="O53" i="1"/>
  <c r="O54" i="1"/>
  <c r="O55" i="1"/>
  <c r="O56" i="1"/>
  <c r="O57" i="1"/>
  <c r="O58" i="1"/>
  <c r="O59" i="1"/>
  <c r="R51" i="1"/>
  <c r="R52" i="1"/>
  <c r="R53" i="1"/>
  <c r="R54" i="1"/>
  <c r="R55" i="1"/>
  <c r="R56" i="1"/>
  <c r="R57" i="1"/>
  <c r="R58" i="1"/>
  <c r="R59" i="1"/>
  <c r="U51" i="1"/>
  <c r="U52" i="1"/>
  <c r="U53" i="1"/>
  <c r="U54" i="1"/>
  <c r="U55" i="1"/>
  <c r="U56" i="1"/>
  <c r="U57" i="1"/>
  <c r="U58" i="1"/>
  <c r="U59" i="1"/>
  <c r="U50" i="1"/>
  <c r="R50" i="1"/>
  <c r="O50" i="1"/>
  <c r="L50" i="1"/>
  <c r="I50" i="1"/>
  <c r="U40" i="1"/>
  <c r="U41" i="1"/>
  <c r="U42" i="1"/>
  <c r="U43" i="1"/>
  <c r="U44" i="1"/>
  <c r="U45" i="1"/>
  <c r="U46" i="1"/>
  <c r="U47" i="1"/>
  <c r="U48" i="1"/>
  <c r="R40" i="1"/>
  <c r="R41" i="1"/>
  <c r="R42" i="1"/>
  <c r="R43" i="1"/>
  <c r="R44" i="1"/>
  <c r="R45" i="1"/>
  <c r="R46" i="1"/>
  <c r="R47" i="1"/>
  <c r="R48" i="1"/>
  <c r="O40" i="1"/>
  <c r="O41" i="1"/>
  <c r="O42" i="1"/>
  <c r="O43" i="1"/>
  <c r="O44" i="1"/>
  <c r="O45" i="1"/>
  <c r="O46" i="1"/>
  <c r="O47" i="1"/>
  <c r="O48" i="1"/>
  <c r="L40" i="1"/>
  <c r="L41" i="1"/>
  <c r="L42" i="1"/>
  <c r="L43" i="1"/>
  <c r="L44" i="1"/>
  <c r="L45" i="1"/>
  <c r="L46" i="1"/>
  <c r="L47" i="1"/>
  <c r="L48" i="1"/>
  <c r="I40" i="1"/>
  <c r="I41" i="1"/>
  <c r="I42" i="1"/>
  <c r="I43" i="1"/>
  <c r="I44" i="1"/>
  <c r="I45" i="1"/>
  <c r="I46" i="1"/>
  <c r="I47" i="1"/>
  <c r="I48" i="1"/>
  <c r="U29" i="1"/>
  <c r="U30" i="1"/>
  <c r="U31" i="1"/>
  <c r="U32" i="1"/>
  <c r="U33" i="1"/>
  <c r="U34" i="1"/>
  <c r="U35" i="1"/>
  <c r="U36" i="1"/>
  <c r="U37" i="1"/>
  <c r="R29" i="1"/>
  <c r="R30" i="1"/>
  <c r="R31" i="1"/>
  <c r="R32" i="1"/>
  <c r="R33" i="1"/>
  <c r="R34" i="1"/>
  <c r="R35" i="1"/>
  <c r="R36" i="1"/>
  <c r="R37" i="1"/>
  <c r="O29" i="1"/>
  <c r="O30" i="1"/>
  <c r="O31" i="1"/>
  <c r="O32" i="1"/>
  <c r="O33" i="1"/>
  <c r="O34" i="1"/>
  <c r="O35" i="1"/>
  <c r="O36" i="1"/>
  <c r="O37" i="1"/>
  <c r="L29" i="1"/>
  <c r="L30" i="1"/>
  <c r="L31" i="1"/>
  <c r="L32" i="1"/>
  <c r="L33" i="1"/>
  <c r="L34" i="1"/>
  <c r="L35" i="1"/>
  <c r="L36" i="1"/>
  <c r="L37" i="1"/>
  <c r="I29" i="1"/>
  <c r="I30" i="1"/>
  <c r="I31" i="1"/>
  <c r="I32" i="1"/>
  <c r="I33" i="1"/>
  <c r="I34" i="1"/>
  <c r="I35" i="1"/>
  <c r="I36" i="1"/>
  <c r="I37" i="1"/>
  <c r="I39" i="1"/>
  <c r="L39" i="1"/>
  <c r="O39" i="1"/>
  <c r="R39" i="1"/>
  <c r="U39" i="1"/>
  <c r="U28" i="1"/>
  <c r="R28" i="1"/>
  <c r="O28" i="1"/>
  <c r="L28" i="1"/>
  <c r="I28" i="1"/>
  <c r="I18" i="1"/>
  <c r="I19" i="1"/>
  <c r="I20" i="1"/>
  <c r="I21" i="1"/>
  <c r="I22" i="1"/>
  <c r="I23" i="1"/>
  <c r="I24" i="1"/>
  <c r="I25" i="1"/>
  <c r="I26" i="1"/>
  <c r="L18" i="1"/>
  <c r="L19" i="1"/>
  <c r="L20" i="1"/>
  <c r="L21" i="1"/>
  <c r="L22" i="1"/>
  <c r="L23" i="1"/>
  <c r="L24" i="1"/>
  <c r="L25" i="1"/>
  <c r="L26" i="1"/>
  <c r="O18" i="1"/>
  <c r="O19" i="1"/>
  <c r="O20" i="1"/>
  <c r="O21" i="1"/>
  <c r="O22" i="1"/>
  <c r="O23" i="1"/>
  <c r="O24" i="1"/>
  <c r="O25" i="1"/>
  <c r="O26" i="1"/>
  <c r="R18" i="1"/>
  <c r="R19" i="1"/>
  <c r="R20" i="1"/>
  <c r="R21" i="1"/>
  <c r="R22" i="1"/>
  <c r="R23" i="1"/>
  <c r="R24" i="1"/>
  <c r="R25" i="1"/>
  <c r="R26" i="1"/>
  <c r="U18" i="1"/>
  <c r="U19" i="1"/>
  <c r="U20" i="1"/>
  <c r="U21" i="1"/>
  <c r="U22" i="1"/>
  <c r="U23" i="1"/>
  <c r="U24" i="1"/>
  <c r="U25" i="1"/>
  <c r="U26" i="1"/>
  <c r="U7" i="1"/>
  <c r="U8" i="1"/>
  <c r="U9" i="1"/>
  <c r="U10" i="1"/>
  <c r="U11" i="1"/>
  <c r="U12" i="1"/>
  <c r="U13" i="1"/>
  <c r="U14" i="1"/>
  <c r="U15" i="1"/>
  <c r="R7" i="1"/>
  <c r="R8" i="1"/>
  <c r="R9" i="1"/>
  <c r="R10" i="1"/>
  <c r="R11" i="1"/>
  <c r="R12" i="1"/>
  <c r="R13" i="1"/>
  <c r="R14" i="1"/>
  <c r="R15" i="1"/>
  <c r="O7" i="1"/>
  <c r="O8" i="1"/>
  <c r="O9" i="1"/>
  <c r="O10" i="1"/>
  <c r="O11" i="1"/>
  <c r="O12" i="1"/>
  <c r="O13" i="1"/>
  <c r="O14" i="1"/>
  <c r="O15" i="1"/>
  <c r="L7" i="1"/>
  <c r="L8" i="1"/>
  <c r="L9" i="1"/>
  <c r="L10" i="1"/>
  <c r="L11" i="1"/>
  <c r="L12" i="1"/>
  <c r="L13" i="1"/>
  <c r="L14" i="1"/>
  <c r="L15" i="1"/>
  <c r="I17" i="1"/>
  <c r="U17" i="1"/>
  <c r="U6" i="1"/>
  <c r="R17" i="1"/>
  <c r="R6" i="1"/>
  <c r="O6" i="1"/>
  <c r="O17" i="1"/>
  <c r="L17" i="1"/>
  <c r="L6" i="1"/>
  <c r="I7" i="1"/>
  <c r="I8" i="1"/>
  <c r="I9" i="1"/>
  <c r="I10" i="1"/>
  <c r="I11" i="1"/>
  <c r="I12" i="1"/>
  <c r="I13" i="1"/>
  <c r="I14" i="1"/>
  <c r="I15" i="1"/>
  <c r="I6" i="1"/>
  <c r="F51" i="1"/>
  <c r="F52" i="1"/>
  <c r="F53" i="1"/>
  <c r="F54" i="1"/>
  <c r="F55" i="1"/>
  <c r="F56" i="1"/>
  <c r="F57" i="1"/>
  <c r="F58" i="1"/>
  <c r="F59" i="1"/>
  <c r="F50" i="1"/>
  <c r="F40" i="1"/>
  <c r="F41" i="1"/>
  <c r="F42" i="1"/>
  <c r="F43" i="1"/>
  <c r="F44" i="1"/>
  <c r="F45" i="1"/>
  <c r="F46" i="1"/>
  <c r="F47" i="1"/>
  <c r="F48" i="1"/>
  <c r="F39" i="1"/>
  <c r="F29" i="1"/>
  <c r="F30" i="1"/>
  <c r="F31" i="1"/>
  <c r="F32" i="1"/>
  <c r="F33" i="1"/>
  <c r="F34" i="1"/>
  <c r="F35" i="1"/>
  <c r="F36" i="1"/>
  <c r="F37" i="1"/>
  <c r="F28" i="1"/>
  <c r="F18" i="1"/>
  <c r="F19" i="1"/>
  <c r="F20" i="1"/>
  <c r="F21" i="1"/>
  <c r="F22" i="1"/>
  <c r="F23" i="1"/>
  <c r="F24" i="1"/>
  <c r="F25" i="1"/>
  <c r="F26" i="1"/>
  <c r="F17" i="1"/>
  <c r="F8" i="1"/>
  <c r="F9" i="1"/>
  <c r="F10" i="1"/>
  <c r="F11" i="1"/>
  <c r="F12" i="1"/>
  <c r="F13" i="1"/>
  <c r="F14" i="1"/>
  <c r="F15" i="1"/>
  <c r="F7" i="1"/>
  <c r="F6" i="1"/>
  <c r="C51" i="1"/>
  <c r="C52" i="1"/>
  <c r="C53" i="1"/>
  <c r="C54" i="1"/>
  <c r="C55" i="1"/>
  <c r="C56" i="1"/>
  <c r="C57" i="1"/>
  <c r="C58" i="1"/>
  <c r="C59" i="1"/>
  <c r="C50" i="1"/>
  <c r="C40" i="1"/>
  <c r="C41" i="1"/>
  <c r="C42" i="1"/>
  <c r="C43" i="1"/>
  <c r="C44" i="1"/>
  <c r="C45" i="1"/>
  <c r="C46" i="1"/>
  <c r="C47" i="1"/>
  <c r="C48" i="1"/>
  <c r="C39" i="1"/>
  <c r="C29" i="1"/>
  <c r="C30" i="1"/>
  <c r="C31" i="1"/>
  <c r="C32" i="1"/>
  <c r="C33" i="1"/>
  <c r="C34" i="1"/>
  <c r="C35" i="1"/>
  <c r="C36" i="1"/>
  <c r="C37" i="1"/>
  <c r="C28" i="1"/>
  <c r="C18" i="1"/>
  <c r="C19" i="1"/>
  <c r="C20" i="1"/>
  <c r="C21" i="1"/>
  <c r="C22" i="1"/>
  <c r="C23" i="1"/>
  <c r="C24" i="1"/>
  <c r="C25" i="1"/>
  <c r="C26" i="1"/>
  <c r="C17" i="1"/>
  <c r="C9" i="1"/>
  <c r="C10" i="1"/>
  <c r="C11" i="1"/>
  <c r="C12" i="1"/>
  <c r="C13" i="1"/>
  <c r="C14" i="1"/>
  <c r="C15" i="1"/>
  <c r="C8" i="1"/>
  <c r="C7" i="1"/>
  <c r="C6" i="1"/>
</calcChain>
</file>

<file path=xl/sharedStrings.xml><?xml version="1.0" encoding="utf-8"?>
<sst xmlns="http://schemas.openxmlformats.org/spreadsheetml/2006/main" count="42" uniqueCount="11">
  <si>
    <t>This table shows the area under the normal curve between 0 and z.</t>
  </si>
  <si>
    <t>z</t>
  </si>
  <si>
    <t>Area</t>
  </si>
  <si>
    <t>Appendix C-1: Standard Normal Distribution Areas</t>
  </si>
  <si>
    <t>Appendix C-2: Cumulative Standard Normal Distribution</t>
  </si>
  <si>
    <t>Appendix C-2: Cumulative Standard Normal Distribution (continued)</t>
  </si>
  <si>
    <t>Appendix C-3: Cumulative Standard Normal Distribution</t>
  </si>
  <si>
    <t>Appendix C-3: Cumulative Standard Normal Distribution (continued)</t>
  </si>
  <si>
    <t>-0.0</t>
  </si>
  <si>
    <r>
      <t xml:space="preserve">This table shows the normal area between 0 and </t>
    </r>
    <r>
      <rPr>
        <b/>
        <i/>
        <sz val="10"/>
        <rFont val="Arial"/>
        <family val="2"/>
      </rPr>
      <t>z</t>
    </r>
    <r>
      <rPr>
        <b/>
        <sz val="10"/>
        <rFont val="Arial"/>
        <family val="2"/>
      </rPr>
      <t>.</t>
    </r>
  </si>
  <si>
    <r>
      <t xml:space="preserve">This table shows the normal area less than </t>
    </r>
    <r>
      <rPr>
        <b/>
        <i/>
        <sz val="10"/>
        <rFont val="Arial"/>
        <family val="2"/>
      </rPr>
      <t>z</t>
    </r>
    <r>
      <rPr>
        <b/>
        <sz val="10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</si>
</sst>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0.00000"/>
  </numFmts>
  <fonts count="10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i/>
      <sz val="10"/>
      <name val="Times New Roman"/>
      <family val="1"/>
    </font>
    <font>
      <b/>
      <sz val="10"/>
      <name val="Arial"/>
      <family val="2"/>
    </font>
    <font>
      <b/>
      <i/>
      <sz val="10"/>
      <name val="Arial"/>
      <family val="2"/>
    </font>
    <font>
      <b/>
      <sz val="12"/>
      <color theme="4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0" fillId="0" borderId="0" xfId="0" applyProtection="1"/>
    <xf numFmtId="2" fontId="4" fillId="0" borderId="1" xfId="1" applyNumberFormat="1" applyFont="1" applyBorder="1" applyAlignment="1" applyProtection="1">
      <alignment horizontal="center"/>
    </xf>
    <xf numFmtId="164" fontId="4" fillId="0" borderId="0" xfId="1" applyNumberFormat="1" applyFont="1" applyBorder="1" applyAlignment="1" applyProtection="1">
      <alignment horizontal="center"/>
    </xf>
    <xf numFmtId="166" fontId="4" fillId="0" borderId="0" xfId="1" applyNumberFormat="1" applyFont="1" applyBorder="1" applyAlignment="1" applyProtection="1">
      <alignment horizontal="center"/>
    </xf>
    <xf numFmtId="166" fontId="4" fillId="0" borderId="2" xfId="1" applyNumberFormat="1" applyFont="1" applyBorder="1" applyAlignment="1" applyProtection="1">
      <alignment horizontal="center"/>
    </xf>
    <xf numFmtId="165" fontId="4" fillId="0" borderId="0" xfId="1" applyNumberFormat="1" applyFont="1" applyBorder="1" applyAlignment="1" applyProtection="1">
      <alignment horizontal="center"/>
    </xf>
    <xf numFmtId="165" fontId="4" fillId="0" borderId="2" xfId="1" applyNumberFormat="1" applyFont="1" applyBorder="1" applyAlignment="1" applyProtection="1">
      <alignment horizontal="center"/>
    </xf>
    <xf numFmtId="164" fontId="4" fillId="0" borderId="2" xfId="1" applyNumberFormat="1" applyFont="1" applyBorder="1" applyAlignment="1" applyProtection="1">
      <alignment horizontal="center"/>
    </xf>
    <xf numFmtId="2" fontId="6" fillId="0" borderId="1" xfId="1" applyNumberFormat="1" applyFont="1" applyBorder="1" applyAlignment="1" applyProtection="1">
      <alignment horizontal="center"/>
    </xf>
    <xf numFmtId="0" fontId="2" fillId="0" borderId="0" xfId="1" applyFont="1" applyProtection="1">
      <protection locked="0"/>
    </xf>
    <xf numFmtId="0" fontId="3" fillId="0" borderId="0" xfId="1" applyProtection="1">
      <protection locked="0"/>
    </xf>
    <xf numFmtId="0" fontId="0" fillId="0" borderId="0" xfId="0" applyProtection="1">
      <protection locked="0"/>
    </xf>
    <xf numFmtId="0" fontId="4" fillId="0" borderId="0" xfId="1" applyFont="1" applyProtection="1">
      <protection locked="0"/>
    </xf>
    <xf numFmtId="0" fontId="1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1" xfId="1" applyFont="1" applyBorder="1" applyAlignment="1" applyProtection="1">
      <alignment horizontal="center"/>
    </xf>
    <xf numFmtId="0" fontId="4" fillId="0" borderId="1" xfId="1" applyFont="1" applyBorder="1" applyAlignment="1" applyProtection="1">
      <alignment horizontal="center"/>
    </xf>
    <xf numFmtId="2" fontId="4" fillId="0" borderId="0" xfId="1" applyNumberFormat="1" applyFont="1" applyBorder="1" applyAlignment="1" applyProtection="1">
      <alignment horizontal="center"/>
    </xf>
    <xf numFmtId="0" fontId="5" fillId="0" borderId="0" xfId="0" applyFont="1" applyBorder="1" applyProtection="1"/>
    <xf numFmtId="2" fontId="4" fillId="0" borderId="2" xfId="1" applyNumberFormat="1" applyFont="1" applyBorder="1" applyAlignment="1" applyProtection="1">
      <alignment horizontal="center"/>
    </xf>
    <xf numFmtId="0" fontId="5" fillId="0" borderId="2" xfId="0" applyFont="1" applyBorder="1" applyProtection="1"/>
    <xf numFmtId="165" fontId="4" fillId="0" borderId="2" xfId="1" quotePrefix="1" applyNumberFormat="1" applyFont="1" applyBorder="1" applyAlignment="1" applyProtection="1">
      <alignment horizontal="center"/>
    </xf>
    <xf numFmtId="0" fontId="7" fillId="0" borderId="0" xfId="1" applyFont="1" applyProtection="1">
      <protection locked="0"/>
    </xf>
    <xf numFmtId="0" fontId="9" fillId="0" borderId="0" xfId="1" applyFont="1" applyProtection="1">
      <protection locked="0"/>
    </xf>
  </cellXfs>
  <cellStyles count="2">
    <cellStyle name="Normal" xfId="0" builtinId="0"/>
    <cellStyle name="StatsTable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180975</xdr:colOff>
      <xdr:row>0</xdr:row>
      <xdr:rowOff>0</xdr:rowOff>
    </xdr:from>
    <xdr:to>
      <xdr:col>11</xdr:col>
      <xdr:colOff>561975</xdr:colOff>
      <xdr:row>3</xdr:row>
      <xdr:rowOff>95250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5" y="0"/>
          <a:ext cx="990600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419100</xdr:colOff>
      <xdr:row>0</xdr:row>
      <xdr:rowOff>0</xdr:rowOff>
    </xdr:from>
    <xdr:to>
      <xdr:col>11</xdr:col>
      <xdr:colOff>285750</xdr:colOff>
      <xdr:row>3</xdr:row>
      <xdr:rowOff>114300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8275" y="0"/>
          <a:ext cx="1028700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114300</xdr:colOff>
      <xdr:row>0</xdr:row>
      <xdr:rowOff>0</xdr:rowOff>
    </xdr:from>
    <xdr:to>
      <xdr:col>23</xdr:col>
      <xdr:colOff>561975</xdr:colOff>
      <xdr:row>3</xdr:row>
      <xdr:rowOff>85725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6750" y="0"/>
          <a:ext cx="102870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171450</xdr:colOff>
      <xdr:row>0</xdr:row>
      <xdr:rowOff>0</xdr:rowOff>
    </xdr:from>
    <xdr:to>
      <xdr:col>20</xdr:col>
      <xdr:colOff>123825</xdr:colOff>
      <xdr:row>3</xdr:row>
      <xdr:rowOff>152400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5" y="0"/>
          <a:ext cx="1028700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219075</xdr:colOff>
      <xdr:row>0</xdr:row>
      <xdr:rowOff>0</xdr:rowOff>
    </xdr:from>
    <xdr:to>
      <xdr:col>40</xdr:col>
      <xdr:colOff>171450</xdr:colOff>
      <xdr:row>3</xdr:row>
      <xdr:rowOff>123825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44500" y="0"/>
          <a:ext cx="102870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43"/>
  <sheetViews>
    <sheetView showGridLines="0" tabSelected="1" workbookViewId="0"/>
  </sheetViews>
  <sheetFormatPr defaultRowHeight="12.75" x14ac:dyDescent="0.2"/>
  <cols>
    <col min="1" max="1" width="3.140625" customWidth="1"/>
  </cols>
  <sheetData>
    <row r="1" spans="2:12" ht="15.75" x14ac:dyDescent="0.25">
      <c r="B1" s="24" t="s">
        <v>3</v>
      </c>
    </row>
    <row r="2" spans="2:12" ht="28.5" customHeight="1" x14ac:dyDescent="0.25">
      <c r="B2" s="10"/>
    </row>
    <row r="3" spans="2:12" x14ac:dyDescent="0.2">
      <c r="B3" s="23" t="s">
        <v>9</v>
      </c>
    </row>
    <row r="5" spans="2:12" ht="13.5" thickBot="1" x14ac:dyDescent="0.25">
      <c r="B5" s="9" t="s">
        <v>1</v>
      </c>
      <c r="C5" s="2">
        <v>0</v>
      </c>
      <c r="D5" s="2">
        <v>0.01</v>
      </c>
      <c r="E5" s="2">
        <v>0.02</v>
      </c>
      <c r="F5" s="2">
        <v>0.03</v>
      </c>
      <c r="G5" s="2">
        <v>0.04</v>
      </c>
      <c r="H5" s="2">
        <v>0.05</v>
      </c>
      <c r="I5" s="2">
        <v>0.06</v>
      </c>
      <c r="J5" s="2">
        <v>7.0000000000000007E-2</v>
      </c>
      <c r="K5" s="2">
        <v>0.08</v>
      </c>
      <c r="L5" s="2">
        <v>0.09</v>
      </c>
    </row>
    <row r="6" spans="2:12" ht="13.5" thickTop="1" x14ac:dyDescent="0.2">
      <c r="B6" s="6">
        <v>0</v>
      </c>
      <c r="C6" s="3">
        <f t="shared" ref="C6:L21" si="0">NORMSDIST($B6+C$5)-0.5</f>
        <v>0</v>
      </c>
      <c r="D6" s="3">
        <f t="shared" si="0"/>
        <v>3.989356314631598E-3</v>
      </c>
      <c r="E6" s="3">
        <f t="shared" si="0"/>
        <v>7.9783137169020524E-3</v>
      </c>
      <c r="F6" s="3">
        <f t="shared" si="0"/>
        <v>1.1966473414112722E-2</v>
      </c>
      <c r="G6" s="3">
        <f t="shared" si="0"/>
        <v>1.5953436852830682E-2</v>
      </c>
      <c r="H6" s="3">
        <f t="shared" si="0"/>
        <v>1.9938805838372486E-2</v>
      </c>
      <c r="I6" s="3">
        <f t="shared" si="0"/>
        <v>2.3922182654106838E-2</v>
      </c>
      <c r="J6" s="3">
        <f t="shared" si="0"/>
        <v>2.7903170180521131E-2</v>
      </c>
      <c r="K6" s="3">
        <f t="shared" si="0"/>
        <v>3.1881372013987441E-2</v>
      </c>
      <c r="L6" s="3">
        <f t="shared" si="0"/>
        <v>3.5856392585172037E-2</v>
      </c>
    </row>
    <row r="7" spans="2:12" x14ac:dyDescent="0.2">
      <c r="B7" s="6">
        <v>0.1</v>
      </c>
      <c r="C7" s="3">
        <f t="shared" si="0"/>
        <v>3.9827837277028988E-2</v>
      </c>
      <c r="D7" s="3">
        <f t="shared" si="0"/>
        <v>4.3795312542316722E-2</v>
      </c>
      <c r="E7" s="3">
        <f t="shared" si="0"/>
        <v>4.7758426020583888E-2</v>
      </c>
      <c r="F7" s="3">
        <f t="shared" si="0"/>
        <v>5.1716786654561142E-2</v>
      </c>
      <c r="G7" s="3">
        <f t="shared" si="0"/>
        <v>5.5670004805906448E-2</v>
      </c>
      <c r="H7" s="3">
        <f t="shared" si="0"/>
        <v>5.9617692370242503E-2</v>
      </c>
      <c r="I7" s="3">
        <f t="shared" si="0"/>
        <v>6.3559462891432883E-2</v>
      </c>
      <c r="J7" s="3">
        <f t="shared" si="0"/>
        <v>6.7494931675038394E-2</v>
      </c>
      <c r="K7" s="3">
        <f t="shared" si="0"/>
        <v>7.1423715900900797E-2</v>
      </c>
      <c r="L7" s="3">
        <f t="shared" si="0"/>
        <v>7.5345434734795491E-2</v>
      </c>
    </row>
    <row r="8" spans="2:12" x14ac:dyDescent="0.2">
      <c r="B8" s="6">
        <v>0.2</v>
      </c>
      <c r="C8" s="3">
        <f t="shared" si="0"/>
        <v>7.9259709439102988E-2</v>
      </c>
      <c r="D8" s="3">
        <f t="shared" si="0"/>
        <v>8.3166163482442323E-2</v>
      </c>
      <c r="E8" s="3">
        <f t="shared" si="0"/>
        <v>8.7064422648214679E-2</v>
      </c>
      <c r="F8" s="3">
        <f t="shared" si="0"/>
        <v>9.0954115142005909E-2</v>
      </c>
      <c r="G8" s="3">
        <f t="shared" si="0"/>
        <v>9.4834871697795808E-2</v>
      </c>
      <c r="H8" s="3">
        <f t="shared" si="0"/>
        <v>9.8706325682923701E-2</v>
      </c>
      <c r="I8" s="3">
        <f t="shared" si="0"/>
        <v>0.10256811320176051</v>
      </c>
      <c r="J8" s="3">
        <f t="shared" si="0"/>
        <v>0.10641987319803947</v>
      </c>
      <c r="K8" s="3">
        <f t="shared" si="0"/>
        <v>0.11026124755579725</v>
      </c>
      <c r="L8" s="3">
        <f t="shared" si="0"/>
        <v>0.11409188119887737</v>
      </c>
    </row>
    <row r="9" spans="2:12" x14ac:dyDescent="0.2">
      <c r="B9" s="6">
        <v>0.3</v>
      </c>
      <c r="C9" s="3">
        <f t="shared" si="0"/>
        <v>0.11791142218895267</v>
      </c>
      <c r="D9" s="3">
        <f t="shared" si="0"/>
        <v>0.12171952182201928</v>
      </c>
      <c r="E9" s="3">
        <f t="shared" si="0"/>
        <v>0.12551583472332006</v>
      </c>
      <c r="F9" s="3">
        <f t="shared" si="0"/>
        <v>0.12930001894065346</v>
      </c>
      <c r="G9" s="3">
        <f t="shared" si="0"/>
        <v>0.13307173603602807</v>
      </c>
      <c r="H9" s="3">
        <f t="shared" si="0"/>
        <v>0.1368306511756191</v>
      </c>
      <c r="I9" s="3">
        <f t="shared" si="0"/>
        <v>0.14057643321799129</v>
      </c>
      <c r="J9" s="3">
        <f t="shared" si="0"/>
        <v>0.14430875480054683</v>
      </c>
      <c r="K9" s="3">
        <f t="shared" si="0"/>
        <v>0.14802729242416279</v>
      </c>
      <c r="L9" s="3">
        <f t="shared" si="0"/>
        <v>0.15173172653598244</v>
      </c>
    </row>
    <row r="10" spans="2:12" x14ac:dyDescent="0.2">
      <c r="B10" s="6">
        <v>0.4</v>
      </c>
      <c r="C10" s="3">
        <f t="shared" si="0"/>
        <v>0.15542174161032429</v>
      </c>
      <c r="D10" s="3">
        <f t="shared" si="0"/>
        <v>0.15909702622767741</v>
      </c>
      <c r="E10" s="3">
        <f t="shared" si="0"/>
        <v>0.16275727315175059</v>
      </c>
      <c r="F10" s="3">
        <f t="shared" si="0"/>
        <v>0.16640217940454238</v>
      </c>
      <c r="G10" s="3">
        <f t="shared" si="0"/>
        <v>0.17003144633940637</v>
      </c>
      <c r="H10" s="3">
        <f t="shared" si="0"/>
        <v>0.17364477971208003</v>
      </c>
      <c r="I10" s="3">
        <f t="shared" si="0"/>
        <v>0.17724188974965227</v>
      </c>
      <c r="J10" s="3">
        <f t="shared" si="0"/>
        <v>0.1808224912174442</v>
      </c>
      <c r="K10" s="3">
        <f t="shared" si="0"/>
        <v>0.18438630348377749</v>
      </c>
      <c r="L10" s="3">
        <f t="shared" si="0"/>
        <v>0.18793305058260945</v>
      </c>
    </row>
    <row r="11" spans="2:12" x14ac:dyDescent="0.2">
      <c r="B11" s="6">
        <v>0.5</v>
      </c>
      <c r="C11" s="3">
        <f t="shared" si="0"/>
        <v>0.19146246127401312</v>
      </c>
      <c r="D11" s="3">
        <f t="shared" si="0"/>
        <v>0.19497426910248061</v>
      </c>
      <c r="E11" s="3">
        <f t="shared" si="0"/>
        <v>0.19846821245303381</v>
      </c>
      <c r="F11" s="3">
        <f t="shared" si="0"/>
        <v>0.20194403460512356</v>
      </c>
      <c r="G11" s="3">
        <f t="shared" si="0"/>
        <v>0.20540148378430201</v>
      </c>
      <c r="H11" s="3">
        <f t="shared" si="0"/>
        <v>0.20884031321165364</v>
      </c>
      <c r="I11" s="3">
        <f t="shared" si="0"/>
        <v>0.21226028115097295</v>
      </c>
      <c r="J11" s="3">
        <f t="shared" si="0"/>
        <v>0.21566115095367588</v>
      </c>
      <c r="K11" s="3">
        <f t="shared" si="0"/>
        <v>0.2190426911014357</v>
      </c>
      <c r="L11" s="3">
        <f t="shared" si="0"/>
        <v>0.22240467524653507</v>
      </c>
    </row>
    <row r="12" spans="2:12" x14ac:dyDescent="0.2">
      <c r="B12" s="6">
        <v>0.6</v>
      </c>
      <c r="C12" s="3">
        <f t="shared" si="0"/>
        <v>0.22574688224992645</v>
      </c>
      <c r="D12" s="3">
        <f t="shared" si="0"/>
        <v>0.22906909621699434</v>
      </c>
      <c r="E12" s="3">
        <f t="shared" si="0"/>
        <v>0.232371106531017</v>
      </c>
      <c r="F12" s="3">
        <f t="shared" si="0"/>
        <v>0.23565270788432247</v>
      </c>
      <c r="G12" s="3">
        <f t="shared" si="0"/>
        <v>0.23891370030713843</v>
      </c>
      <c r="H12" s="3">
        <f t="shared" si="0"/>
        <v>0.24215388919413527</v>
      </c>
      <c r="I12" s="3">
        <f t="shared" si="0"/>
        <v>0.24537308532866386</v>
      </c>
      <c r="J12" s="3">
        <f t="shared" si="0"/>
        <v>0.24857110490468992</v>
      </c>
      <c r="K12" s="3">
        <f t="shared" si="0"/>
        <v>0.25174776954642952</v>
      </c>
      <c r="L12" s="3">
        <f t="shared" si="0"/>
        <v>0.25490290632569057</v>
      </c>
    </row>
    <row r="13" spans="2:12" x14ac:dyDescent="0.2">
      <c r="B13" s="6">
        <v>0.7</v>
      </c>
      <c r="C13" s="3">
        <f t="shared" si="0"/>
        <v>0.25803634777692697</v>
      </c>
      <c r="D13" s="3">
        <f t="shared" si="0"/>
        <v>0.26114793191001329</v>
      </c>
      <c r="E13" s="3">
        <f t="shared" si="0"/>
        <v>0.26423750222074882</v>
      </c>
      <c r="F13" s="3">
        <f t="shared" si="0"/>
        <v>0.26730490769910253</v>
      </c>
      <c r="G13" s="3">
        <f t="shared" si="0"/>
        <v>0.27035000283520938</v>
      </c>
      <c r="H13" s="3">
        <f t="shared" si="0"/>
        <v>0.27337264762313174</v>
      </c>
      <c r="I13" s="3">
        <f t="shared" si="0"/>
        <v>0.27637270756240062</v>
      </c>
      <c r="J13" s="3">
        <f t="shared" si="0"/>
        <v>0.27935005365735044</v>
      </c>
      <c r="K13" s="3">
        <f t="shared" si="0"/>
        <v>0.28230456241426682</v>
      </c>
      <c r="L13" s="3">
        <f t="shared" si="0"/>
        <v>0.28523611583636277</v>
      </c>
    </row>
    <row r="14" spans="2:12" x14ac:dyDescent="0.2">
      <c r="B14" s="6">
        <v>0.8</v>
      </c>
      <c r="C14" s="3">
        <f t="shared" si="0"/>
        <v>0.28814460141660336</v>
      </c>
      <c r="D14" s="3">
        <f t="shared" si="0"/>
        <v>0.29102991212839835</v>
      </c>
      <c r="E14" s="3">
        <f t="shared" si="0"/>
        <v>0.29389194641418692</v>
      </c>
      <c r="F14" s="3">
        <f t="shared" si="0"/>
        <v>0.29673060817193164</v>
      </c>
      <c r="G14" s="3">
        <f t="shared" si="0"/>
        <v>0.29954580673955034</v>
      </c>
      <c r="H14" s="3">
        <f t="shared" si="0"/>
        <v>0.30233745687730762</v>
      </c>
      <c r="I14" s="3">
        <f t="shared" si="0"/>
        <v>0.30510547874819172</v>
      </c>
      <c r="J14" s="3">
        <f t="shared" si="0"/>
        <v>0.30784979789630385</v>
      </c>
      <c r="K14" s="3">
        <f t="shared" si="0"/>
        <v>0.31057034522328786</v>
      </c>
      <c r="L14" s="3">
        <f t="shared" si="0"/>
        <v>0.31326705696282742</v>
      </c>
    </row>
    <row r="15" spans="2:12" x14ac:dyDescent="0.2">
      <c r="B15" s="6">
        <v>0.9</v>
      </c>
      <c r="C15" s="3">
        <f t="shared" si="0"/>
        <v>0.31593987465324047</v>
      </c>
      <c r="D15" s="3">
        <f t="shared" si="0"/>
        <v>0.31858874510820279</v>
      </c>
      <c r="E15" s="3">
        <f t="shared" si="0"/>
        <v>0.32121362038562828</v>
      </c>
      <c r="F15" s="3">
        <f t="shared" si="0"/>
        <v>0.32381445775474216</v>
      </c>
      <c r="G15" s="3">
        <f t="shared" si="0"/>
        <v>0.32639121966137552</v>
      </c>
      <c r="H15" s="3">
        <f t="shared" si="0"/>
        <v>0.32894387369151823</v>
      </c>
      <c r="I15" s="3">
        <f t="shared" si="0"/>
        <v>0.33147239253316219</v>
      </c>
      <c r="J15" s="3">
        <f t="shared" si="0"/>
        <v>0.33397675393647042</v>
      </c>
      <c r="K15" s="3">
        <f t="shared" si="0"/>
        <v>0.33645694067230769</v>
      </c>
      <c r="L15" s="3">
        <f t="shared" si="0"/>
        <v>0.33891294048916909</v>
      </c>
    </row>
    <row r="16" spans="2:12" x14ac:dyDescent="0.2">
      <c r="B16" s="6">
        <v>1</v>
      </c>
      <c r="C16" s="3">
        <f t="shared" si="0"/>
        <v>0.34134474606854304</v>
      </c>
      <c r="D16" s="3">
        <f t="shared" si="0"/>
        <v>0.34375235497874546</v>
      </c>
      <c r="E16" s="3">
        <f t="shared" si="0"/>
        <v>0.34613576962726511</v>
      </c>
      <c r="F16" s="3">
        <f t="shared" si="0"/>
        <v>0.34849499721165633</v>
      </c>
      <c r="G16" s="3">
        <f t="shared" si="0"/>
        <v>0.35083004966901865</v>
      </c>
      <c r="H16" s="3">
        <f t="shared" si="0"/>
        <v>0.35314094362410409</v>
      </c>
      <c r="I16" s="3">
        <f t="shared" si="0"/>
        <v>0.35542770033609039</v>
      </c>
      <c r="J16" s="3">
        <f t="shared" si="0"/>
        <v>0.35769034564406077</v>
      </c>
      <c r="K16" s="3">
        <f t="shared" si="0"/>
        <v>0.35992890991123094</v>
      </c>
      <c r="L16" s="3">
        <f t="shared" si="0"/>
        <v>0.3621434279679645</v>
      </c>
    </row>
    <row r="17" spans="2:12" x14ac:dyDescent="0.2">
      <c r="B17" s="6">
        <v>1.1000000000000001</v>
      </c>
      <c r="C17" s="3">
        <f t="shared" si="0"/>
        <v>0.36433393905361733</v>
      </c>
      <c r="D17" s="3">
        <f t="shared" si="0"/>
        <v>0.36650048675725277</v>
      </c>
      <c r="E17" s="3">
        <f t="shared" si="0"/>
        <v>0.36864311895726931</v>
      </c>
      <c r="F17" s="3">
        <f t="shared" si="0"/>
        <v>0.3707618877599822</v>
      </c>
      <c r="G17" s="3">
        <f t="shared" si="0"/>
        <v>0.37285684943720176</v>
      </c>
      <c r="H17" s="3">
        <f t="shared" si="0"/>
        <v>0.37492806436284987</v>
      </c>
      <c r="I17" s="3">
        <f t="shared" si="0"/>
        <v>0.37697559694865668</v>
      </c>
      <c r="J17" s="3">
        <f t="shared" si="0"/>
        <v>0.37899951557898182</v>
      </c>
      <c r="K17" s="3">
        <f t="shared" si="0"/>
        <v>0.38099989254479938</v>
      </c>
      <c r="L17" s="3">
        <f t="shared" si="0"/>
        <v>0.38297680397689127</v>
      </c>
    </row>
    <row r="18" spans="2:12" x14ac:dyDescent="0.2">
      <c r="B18" s="6">
        <v>1.2</v>
      </c>
      <c r="C18" s="3">
        <f t="shared" si="0"/>
        <v>0.38493032977829178</v>
      </c>
      <c r="D18" s="3">
        <f t="shared" si="0"/>
        <v>0.38686055355602278</v>
      </c>
      <c r="E18" s="3">
        <f t="shared" si="0"/>
        <v>0.38876756255216538</v>
      </c>
      <c r="F18" s="3">
        <f t="shared" si="0"/>
        <v>0.39065144757430814</v>
      </c>
      <c r="G18" s="3">
        <f t="shared" si="0"/>
        <v>0.39251230292541306</v>
      </c>
      <c r="H18" s="3">
        <f t="shared" si="0"/>
        <v>0.39435022633314476</v>
      </c>
      <c r="I18" s="3">
        <f t="shared" si="0"/>
        <v>0.39616531887869966</v>
      </c>
      <c r="J18" s="3">
        <f t="shared" si="0"/>
        <v>0.39795768492518091</v>
      </c>
      <c r="K18" s="3">
        <f t="shared" si="0"/>
        <v>0.39972743204555794</v>
      </c>
      <c r="L18" s="3">
        <f t="shared" si="0"/>
        <v>0.40147467095025213</v>
      </c>
    </row>
    <row r="19" spans="2:12" x14ac:dyDescent="0.2">
      <c r="B19" s="6">
        <v>1.3</v>
      </c>
      <c r="C19" s="3">
        <f t="shared" si="0"/>
        <v>0.4031995154143897</v>
      </c>
      <c r="D19" s="3">
        <f t="shared" si="0"/>
        <v>0.40490208220476098</v>
      </c>
      <c r="E19" s="3">
        <f t="shared" si="0"/>
        <v>0.40658249100652821</v>
      </c>
      <c r="F19" s="3">
        <f t="shared" si="0"/>
        <v>0.40824086434971918</v>
      </c>
      <c r="G19" s="3">
        <f t="shared" si="0"/>
        <v>0.40987732753554751</v>
      </c>
      <c r="H19" s="3">
        <f t="shared" si="0"/>
        <v>0.41149200856259804</v>
      </c>
      <c r="I19" s="3">
        <f t="shared" si="0"/>
        <v>0.41308503805291497</v>
      </c>
      <c r="J19" s="3">
        <f t="shared" si="0"/>
        <v>0.41465654917803307</v>
      </c>
      <c r="K19" s="3">
        <f t="shared" si="0"/>
        <v>0.41620667758498575</v>
      </c>
      <c r="L19" s="3">
        <f t="shared" si="0"/>
        <v>0.41773556132233114</v>
      </c>
    </row>
    <row r="20" spans="2:12" x14ac:dyDescent="0.2">
      <c r="B20" s="6">
        <v>1.4</v>
      </c>
      <c r="C20" s="3">
        <f t="shared" si="0"/>
        <v>0.41924334076622893</v>
      </c>
      <c r="D20" s="3">
        <f t="shared" si="0"/>
        <v>0.42073015854660756</v>
      </c>
      <c r="E20" s="3">
        <f t="shared" si="0"/>
        <v>0.42219615947345368</v>
      </c>
      <c r="F20" s="3">
        <f t="shared" si="0"/>
        <v>0.42364149046326083</v>
      </c>
      <c r="G20" s="3">
        <f t="shared" si="0"/>
        <v>0.42506630046567295</v>
      </c>
      <c r="H20" s="3">
        <f t="shared" si="0"/>
        <v>0.4264707403903516</v>
      </c>
      <c r="I20" s="3">
        <f t="shared" si="0"/>
        <v>0.42785496303410619</v>
      </c>
      <c r="J20" s="3">
        <f t="shared" si="0"/>
        <v>0.42921912300831444</v>
      </c>
      <c r="K20" s="3">
        <f t="shared" si="0"/>
        <v>0.43056337666666833</v>
      </c>
      <c r="L20" s="3">
        <f t="shared" si="0"/>
        <v>0.43188788203327455</v>
      </c>
    </row>
    <row r="21" spans="2:12" x14ac:dyDescent="0.2">
      <c r="B21" s="6">
        <v>1.5</v>
      </c>
      <c r="C21" s="3">
        <f t="shared" si="0"/>
        <v>0.43319279873114191</v>
      </c>
      <c r="D21" s="3">
        <f t="shared" si="0"/>
        <v>0.43447828791108356</v>
      </c>
      <c r="E21" s="3">
        <f t="shared" si="0"/>
        <v>0.43574451218106425</v>
      </c>
      <c r="F21" s="3">
        <f t="shared" si="0"/>
        <v>0.43699163553602161</v>
      </c>
      <c r="G21" s="3">
        <f t="shared" si="0"/>
        <v>0.43821982328818809</v>
      </c>
      <c r="H21" s="3">
        <f t="shared" si="0"/>
        <v>0.43942924199794098</v>
      </c>
      <c r="I21" s="3">
        <f t="shared" si="0"/>
        <v>0.44062005940520699</v>
      </c>
      <c r="J21" s="3">
        <f t="shared" si="0"/>
        <v>0.44179244436144693</v>
      </c>
      <c r="K21" s="3">
        <f t="shared" si="0"/>
        <v>0.44294656676224586</v>
      </c>
      <c r="L21" s="3">
        <f t="shared" si="0"/>
        <v>0.44408259748053058</v>
      </c>
    </row>
    <row r="22" spans="2:12" x14ac:dyDescent="0.2">
      <c r="B22" s="6">
        <v>1.6</v>
      </c>
      <c r="C22" s="3">
        <f t="shared" ref="C22:L37" si="1">NORMSDIST($B22+C$5)-0.5</f>
        <v>0.44520070830044201</v>
      </c>
      <c r="D22" s="3">
        <f t="shared" si="1"/>
        <v>0.44630107185188028</v>
      </c>
      <c r="E22" s="3">
        <f t="shared" si="1"/>
        <v>0.44738386154574794</v>
      </c>
      <c r="F22" s="3">
        <f t="shared" si="1"/>
        <v>0.44844925150991066</v>
      </c>
      <c r="G22" s="3">
        <f t="shared" si="1"/>
        <v>0.44949741652589625</v>
      </c>
      <c r="H22" s="3">
        <f t="shared" si="1"/>
        <v>0.4505285319663519</v>
      </c>
      <c r="I22" s="3">
        <f t="shared" si="1"/>
        <v>0.45154277373327723</v>
      </c>
      <c r="J22" s="3">
        <f t="shared" si="1"/>
        <v>0.45254031819705265</v>
      </c>
      <c r="K22" s="3">
        <f t="shared" si="1"/>
        <v>0.45352134213628004</v>
      </c>
      <c r="L22" s="3">
        <f t="shared" si="1"/>
        <v>0.45448602267845017</v>
      </c>
    </row>
    <row r="23" spans="2:12" x14ac:dyDescent="0.2">
      <c r="B23" s="6">
        <v>1.7</v>
      </c>
      <c r="C23" s="3">
        <f t="shared" si="1"/>
        <v>0.45543453724145699</v>
      </c>
      <c r="D23" s="3">
        <f t="shared" si="1"/>
        <v>0.45636706347596812</v>
      </c>
      <c r="E23" s="3">
        <f t="shared" si="1"/>
        <v>0.45728377920867114</v>
      </c>
      <c r="F23" s="3">
        <f t="shared" si="1"/>
        <v>0.4581848623864051</v>
      </c>
      <c r="G23" s="3">
        <f t="shared" si="1"/>
        <v>0.45907049102119268</v>
      </c>
      <c r="H23" s="3">
        <f t="shared" si="1"/>
        <v>0.45994084313618289</v>
      </c>
      <c r="I23" s="3">
        <f t="shared" si="1"/>
        <v>0.46079609671251731</v>
      </c>
      <c r="J23" s="3">
        <f t="shared" si="1"/>
        <v>0.46163642963712881</v>
      </c>
      <c r="K23" s="3">
        <f t="shared" si="1"/>
        <v>0.46246201965148326</v>
      </c>
      <c r="L23" s="3">
        <f t="shared" si="1"/>
        <v>0.4632730443012737</v>
      </c>
    </row>
    <row r="24" spans="2:12" x14ac:dyDescent="0.2">
      <c r="B24" s="6">
        <v>1.8</v>
      </c>
      <c r="C24" s="3">
        <f t="shared" si="1"/>
        <v>0.46406968088707423</v>
      </c>
      <c r="D24" s="3">
        <f t="shared" si="1"/>
        <v>0.4648521064159612</v>
      </c>
      <c r="E24" s="3">
        <f t="shared" si="1"/>
        <v>0.46562049755411006</v>
      </c>
      <c r="F24" s="3">
        <f t="shared" si="1"/>
        <v>0.46637503058037166</v>
      </c>
      <c r="G24" s="3">
        <f t="shared" si="1"/>
        <v>0.46711588134083615</v>
      </c>
      <c r="H24" s="3">
        <f t="shared" si="1"/>
        <v>0.46784322520438626</v>
      </c>
      <c r="I24" s="3">
        <f t="shared" si="1"/>
        <v>0.46855723701924734</v>
      </c>
      <c r="J24" s="3">
        <f t="shared" si="1"/>
        <v>0.46925809107053407</v>
      </c>
      <c r="K24" s="3">
        <f t="shared" si="1"/>
        <v>0.46994596103880026</v>
      </c>
      <c r="L24" s="3">
        <f t="shared" si="1"/>
        <v>0.4706210199595906</v>
      </c>
    </row>
    <row r="25" spans="2:12" x14ac:dyDescent="0.2">
      <c r="B25" s="6">
        <v>1.9</v>
      </c>
      <c r="C25" s="3">
        <f t="shared" si="1"/>
        <v>0.47128344018399815</v>
      </c>
      <c r="D25" s="3">
        <f t="shared" si="1"/>
        <v>0.47193339334022744</v>
      </c>
      <c r="E25" s="3">
        <f t="shared" si="1"/>
        <v>0.4725710502961632</v>
      </c>
      <c r="F25" s="3">
        <f t="shared" si="1"/>
        <v>0.47319658112294505</v>
      </c>
      <c r="G25" s="3">
        <f t="shared" si="1"/>
        <v>0.47381015505954727</v>
      </c>
      <c r="H25" s="3">
        <f t="shared" si="1"/>
        <v>0.47441194047836144</v>
      </c>
      <c r="I25" s="3">
        <f t="shared" si="1"/>
        <v>0.47500210485177952</v>
      </c>
      <c r="J25" s="3">
        <f t="shared" si="1"/>
        <v>0.47558081471977742</v>
      </c>
      <c r="K25" s="3">
        <f t="shared" si="1"/>
        <v>0.47614823565849151</v>
      </c>
      <c r="L25" s="3">
        <f t="shared" si="1"/>
        <v>0.47670453224978815</v>
      </c>
    </row>
    <row r="26" spans="2:12" x14ac:dyDescent="0.2">
      <c r="B26" s="6">
        <v>2</v>
      </c>
      <c r="C26" s="3">
        <f t="shared" si="1"/>
        <v>0.47724986805182079</v>
      </c>
      <c r="D26" s="3">
        <f t="shared" si="1"/>
        <v>0.47778440557056856</v>
      </c>
      <c r="E26" s="3">
        <f t="shared" si="1"/>
        <v>0.47830830623235321</v>
      </c>
      <c r="F26" s="3">
        <f t="shared" si="1"/>
        <v>0.47882173035732778</v>
      </c>
      <c r="G26" s="3">
        <f t="shared" si="1"/>
        <v>0.47932483713392993</v>
      </c>
      <c r="H26" s="3">
        <f t="shared" si="1"/>
        <v>0.47981778459429558</v>
      </c>
      <c r="I26" s="3">
        <f t="shared" si="1"/>
        <v>0.48030072959062309</v>
      </c>
      <c r="J26" s="3">
        <f t="shared" si="1"/>
        <v>0.48077382777248268</v>
      </c>
      <c r="K26" s="3">
        <f t="shared" si="1"/>
        <v>0.48123723356506221</v>
      </c>
      <c r="L26" s="3">
        <f t="shared" si="1"/>
        <v>0.48169110014834104</v>
      </c>
    </row>
    <row r="27" spans="2:12" x14ac:dyDescent="0.2">
      <c r="B27" s="6">
        <v>2.1</v>
      </c>
      <c r="C27" s="3">
        <f t="shared" si="1"/>
        <v>0.48213557943718344</v>
      </c>
      <c r="D27" s="3">
        <f t="shared" si="1"/>
        <v>0.48257082206234292</v>
      </c>
      <c r="E27" s="3">
        <f t="shared" si="1"/>
        <v>0.48299697735236724</v>
      </c>
      <c r="F27" s="3">
        <f t="shared" si="1"/>
        <v>0.48341419331639501</v>
      </c>
      <c r="G27" s="3">
        <f t="shared" si="1"/>
        <v>0.48382261662783388</v>
      </c>
      <c r="H27" s="3">
        <f t="shared" si="1"/>
        <v>0.48422239260890954</v>
      </c>
      <c r="I27" s="3">
        <f t="shared" si="1"/>
        <v>0.48461366521607452</v>
      </c>
      <c r="J27" s="3">
        <f t="shared" si="1"/>
        <v>0.48499657702626775</v>
      </c>
      <c r="K27" s="3">
        <f t="shared" si="1"/>
        <v>0.48537126922401075</v>
      </c>
      <c r="L27" s="3">
        <f t="shared" si="1"/>
        <v>0.48573788158933118</v>
      </c>
    </row>
    <row r="28" spans="2:12" x14ac:dyDescent="0.2">
      <c r="B28" s="6">
        <v>2.2000000000000002</v>
      </c>
      <c r="C28" s="3">
        <f t="shared" si="1"/>
        <v>0.48609655248650141</v>
      </c>
      <c r="D28" s="3">
        <f t="shared" si="1"/>
        <v>0.48644741885358</v>
      </c>
      <c r="E28" s="3">
        <f t="shared" si="1"/>
        <v>0.48679061619274377</v>
      </c>
      <c r="F28" s="3">
        <f t="shared" si="1"/>
        <v>0.48712627856139801</v>
      </c>
      <c r="G28" s="3">
        <f t="shared" si="1"/>
        <v>0.48745453856405341</v>
      </c>
      <c r="H28" s="3">
        <f t="shared" si="1"/>
        <v>0.48777552734495533</v>
      </c>
      <c r="I28" s="3">
        <f t="shared" si="1"/>
        <v>0.48808937458145296</v>
      </c>
      <c r="J28" s="3">
        <f t="shared" si="1"/>
        <v>0.48839620847809651</v>
      </c>
      <c r="K28" s="3">
        <f t="shared" si="1"/>
        <v>0.4886961557614472</v>
      </c>
      <c r="L28" s="3">
        <f t="shared" si="1"/>
        <v>0.48898934167558861</v>
      </c>
    </row>
    <row r="29" spans="2:12" x14ac:dyDescent="0.2">
      <c r="B29" s="6">
        <v>2.2999999999999998</v>
      </c>
      <c r="C29" s="3">
        <f t="shared" si="1"/>
        <v>0.48927588997832416</v>
      </c>
      <c r="D29" s="3">
        <f t="shared" si="1"/>
        <v>0.48955592293804895</v>
      </c>
      <c r="E29" s="3">
        <f t="shared" si="1"/>
        <v>0.48982956133128031</v>
      </c>
      <c r="F29" s="3">
        <f t="shared" si="1"/>
        <v>0.49009692444083575</v>
      </c>
      <c r="G29" s="3">
        <f t="shared" si="1"/>
        <v>0.49035813005464168</v>
      </c>
      <c r="H29" s="3">
        <f t="shared" si="1"/>
        <v>0.49061329446516144</v>
      </c>
      <c r="I29" s="3">
        <f t="shared" si="1"/>
        <v>0.49086253246942735</v>
      </c>
      <c r="J29" s="3">
        <f t="shared" si="1"/>
        <v>0.49110595736966323</v>
      </c>
      <c r="K29" s="3">
        <f t="shared" si="1"/>
        <v>0.49134368097448344</v>
      </c>
      <c r="L29" s="3">
        <f t="shared" si="1"/>
        <v>0.49157581360065428</v>
      </c>
    </row>
    <row r="30" spans="2:12" x14ac:dyDescent="0.2">
      <c r="B30" s="6">
        <v>2.4</v>
      </c>
      <c r="C30" s="3">
        <f t="shared" si="1"/>
        <v>0.49180246407540384</v>
      </c>
      <c r="D30" s="3">
        <f t="shared" si="1"/>
        <v>0.49202373973926627</v>
      </c>
      <c r="E30" s="3">
        <f t="shared" si="1"/>
        <v>0.49223974644944635</v>
      </c>
      <c r="F30" s="3">
        <f t="shared" si="1"/>
        <v>0.49245058858369084</v>
      </c>
      <c r="G30" s="3">
        <f t="shared" si="1"/>
        <v>0.49265636904465171</v>
      </c>
      <c r="H30" s="3">
        <f t="shared" si="1"/>
        <v>0.49285718926472855</v>
      </c>
      <c r="I30" s="3">
        <f t="shared" si="1"/>
        <v>0.49305314921137566</v>
      </c>
      <c r="J30" s="3">
        <f t="shared" si="1"/>
        <v>0.49324434739285938</v>
      </c>
      <c r="K30" s="3">
        <f t="shared" si="1"/>
        <v>0.49343088086445319</v>
      </c>
      <c r="L30" s="3">
        <f t="shared" si="1"/>
        <v>0.49361284523505677</v>
      </c>
    </row>
    <row r="31" spans="2:12" x14ac:dyDescent="0.2">
      <c r="B31" s="6">
        <v>2.5</v>
      </c>
      <c r="C31" s="3">
        <f t="shared" si="1"/>
        <v>0.49379033467422384</v>
      </c>
      <c r="D31" s="3">
        <f t="shared" si="1"/>
        <v>0.4939634419195873</v>
      </c>
      <c r="E31" s="3">
        <f t="shared" si="1"/>
        <v>0.49413225828466745</v>
      </c>
      <c r="F31" s="3">
        <f t="shared" si="1"/>
        <v>0.49429687366704933</v>
      </c>
      <c r="G31" s="3">
        <f t="shared" si="1"/>
        <v>0.49445737655691735</v>
      </c>
      <c r="H31" s="3">
        <f t="shared" si="1"/>
        <v>0.49461385404593328</v>
      </c>
      <c r="I31" s="3">
        <f t="shared" si="1"/>
        <v>0.49476639183644422</v>
      </c>
      <c r="J31" s="3">
        <f t="shared" si="1"/>
        <v>0.494915074251009</v>
      </c>
      <c r="K31" s="3">
        <f t="shared" si="1"/>
        <v>0.49505998424222941</v>
      </c>
      <c r="L31" s="3">
        <f t="shared" si="1"/>
        <v>0.49520120340287377</v>
      </c>
    </row>
    <row r="32" spans="2:12" x14ac:dyDescent="0.2">
      <c r="B32" s="6">
        <v>2.6</v>
      </c>
      <c r="C32" s="3">
        <f t="shared" si="1"/>
        <v>0.49533881197628127</v>
      </c>
      <c r="D32" s="3">
        <f t="shared" si="1"/>
        <v>0.49547288886703267</v>
      </c>
      <c r="E32" s="3">
        <f t="shared" si="1"/>
        <v>0.49560351165187866</v>
      </c>
      <c r="F32" s="3">
        <f t="shared" si="1"/>
        <v>0.4957307565909107</v>
      </c>
      <c r="G32" s="3">
        <f t="shared" si="1"/>
        <v>0.49585469863896392</v>
      </c>
      <c r="H32" s="3">
        <f t="shared" si="1"/>
        <v>0.49597541145724167</v>
      </c>
      <c r="I32" s="3">
        <f t="shared" si="1"/>
        <v>0.49609296742514719</v>
      </c>
      <c r="J32" s="3">
        <f t="shared" si="1"/>
        <v>0.49620743765231456</v>
      </c>
      <c r="K32" s="3">
        <f t="shared" si="1"/>
        <v>0.49631889199082502</v>
      </c>
      <c r="L32" s="3">
        <f t="shared" si="1"/>
        <v>0.49642739904760025</v>
      </c>
    </row>
    <row r="33" spans="2:12" x14ac:dyDescent="0.2">
      <c r="B33" s="6">
        <v>2.7</v>
      </c>
      <c r="C33" s="3">
        <f t="shared" si="1"/>
        <v>0.49653302619695938</v>
      </c>
      <c r="D33" s="3">
        <f t="shared" si="1"/>
        <v>0.4966358395933308</v>
      </c>
      <c r="E33" s="3">
        <f t="shared" si="1"/>
        <v>0.49673590418410873</v>
      </c>
      <c r="F33" s="3">
        <f t="shared" si="1"/>
        <v>0.49683328372264224</v>
      </c>
      <c r="G33" s="3">
        <f t="shared" si="1"/>
        <v>0.49692804078134956</v>
      </c>
      <c r="H33" s="3">
        <f t="shared" si="1"/>
        <v>0.49702023676494544</v>
      </c>
      <c r="I33" s="3">
        <f t="shared" si="1"/>
        <v>0.49710993192377384</v>
      </c>
      <c r="J33" s="3">
        <f t="shared" si="1"/>
        <v>0.49719718536723501</v>
      </c>
      <c r="K33" s="3">
        <f t="shared" si="1"/>
        <v>0.49728205507729872</v>
      </c>
      <c r="L33" s="3">
        <f t="shared" si="1"/>
        <v>0.49736459792209509</v>
      </c>
    </row>
    <row r="34" spans="2:12" x14ac:dyDescent="0.2">
      <c r="B34" s="6">
        <v>2.8</v>
      </c>
      <c r="C34" s="3">
        <f t="shared" si="1"/>
        <v>0.49744486966957202</v>
      </c>
      <c r="D34" s="3">
        <f t="shared" si="1"/>
        <v>0.49752292500121409</v>
      </c>
      <c r="E34" s="3">
        <f t="shared" si="1"/>
        <v>0.4975988175258107</v>
      </c>
      <c r="F34" s="3">
        <f t="shared" si="1"/>
        <v>0.4976725997932685</v>
      </c>
      <c r="G34" s="3">
        <f t="shared" si="1"/>
        <v>0.49774432330845764</v>
      </c>
      <c r="H34" s="3">
        <f t="shared" si="1"/>
        <v>0.49781403854508677</v>
      </c>
      <c r="I34" s="3">
        <f t="shared" si="1"/>
        <v>0.49788179495959539</v>
      </c>
      <c r="J34" s="3">
        <f t="shared" si="1"/>
        <v>0.49794764100506028</v>
      </c>
      <c r="K34" s="3">
        <f t="shared" si="1"/>
        <v>0.49801162414510569</v>
      </c>
      <c r="L34" s="3">
        <f t="shared" si="1"/>
        <v>0.49807379086781212</v>
      </c>
    </row>
    <row r="35" spans="2:12" x14ac:dyDescent="0.2">
      <c r="B35" s="6">
        <v>2.9</v>
      </c>
      <c r="C35" s="3">
        <f t="shared" si="1"/>
        <v>0.49813418669961596</v>
      </c>
      <c r="D35" s="3">
        <f t="shared" si="1"/>
        <v>0.49819285621919351</v>
      </c>
      <c r="E35" s="3">
        <f t="shared" si="1"/>
        <v>0.49824984307132392</v>
      </c>
      <c r="F35" s="3">
        <f t="shared" si="1"/>
        <v>0.49830518998072271</v>
      </c>
      <c r="G35" s="3">
        <f t="shared" si="1"/>
        <v>0.49835893876584303</v>
      </c>
      <c r="H35" s="3">
        <f t="shared" si="1"/>
        <v>0.49841113035263518</v>
      </c>
      <c r="I35" s="3">
        <f t="shared" si="1"/>
        <v>0.49846180478826196</v>
      </c>
      <c r="J35" s="3">
        <f t="shared" si="1"/>
        <v>0.49851100125476255</v>
      </c>
      <c r="K35" s="3">
        <f t="shared" si="1"/>
        <v>0.49855875808266004</v>
      </c>
      <c r="L35" s="3">
        <f t="shared" si="1"/>
        <v>0.4986051127645077</v>
      </c>
    </row>
    <row r="36" spans="2:12" x14ac:dyDescent="0.2">
      <c r="B36" s="6">
        <v>3</v>
      </c>
      <c r="C36" s="4">
        <f t="shared" si="1"/>
        <v>0.4986501019683699</v>
      </c>
      <c r="D36" s="4">
        <f t="shared" si="1"/>
        <v>0.49869376155123057</v>
      </c>
      <c r="E36" s="4">
        <f t="shared" si="1"/>
        <v>0.49873612657232769</v>
      </c>
      <c r="F36" s="4">
        <f t="shared" si="1"/>
        <v>0.49877723130640772</v>
      </c>
      <c r="G36" s="4">
        <f t="shared" si="1"/>
        <v>0.4988171092568956</v>
      </c>
      <c r="H36" s="4">
        <f t="shared" si="1"/>
        <v>0.49885579316897732</v>
      </c>
      <c r="I36" s="4">
        <f t="shared" si="1"/>
        <v>0.49889331504259071</v>
      </c>
      <c r="J36" s="4">
        <f t="shared" si="1"/>
        <v>0.49892970614532106</v>
      </c>
      <c r="K36" s="4">
        <f t="shared" si="1"/>
        <v>0.49896499702519714</v>
      </c>
      <c r="L36" s="4">
        <f t="shared" si="1"/>
        <v>0.49899921752338594</v>
      </c>
    </row>
    <row r="37" spans="2:12" x14ac:dyDescent="0.2">
      <c r="B37" s="6">
        <v>3.1</v>
      </c>
      <c r="C37" s="4">
        <f t="shared" si="1"/>
        <v>0.49903239678678168</v>
      </c>
      <c r="D37" s="4">
        <f t="shared" si="1"/>
        <v>0.49906456328048587</v>
      </c>
      <c r="E37" s="4">
        <f t="shared" si="1"/>
        <v>0.49909574480017771</v>
      </c>
      <c r="F37" s="4">
        <f t="shared" si="1"/>
        <v>0.49912596848436841</v>
      </c>
      <c r="G37" s="4">
        <f t="shared" si="1"/>
        <v>0.49915526082654138</v>
      </c>
      <c r="H37" s="4">
        <f t="shared" si="1"/>
        <v>0.49918364768717138</v>
      </c>
      <c r="I37" s="4">
        <f t="shared" si="1"/>
        <v>0.49921115430562446</v>
      </c>
      <c r="J37" s="4">
        <f t="shared" si="1"/>
        <v>0.49923780531193274</v>
      </c>
      <c r="K37" s="4">
        <f t="shared" si="1"/>
        <v>0.4992636247384461</v>
      </c>
      <c r="L37" s="4">
        <f t="shared" si="1"/>
        <v>0.49928863603135465</v>
      </c>
    </row>
    <row r="38" spans="2:12" x14ac:dyDescent="0.2">
      <c r="B38" s="6">
        <v>3.2</v>
      </c>
      <c r="C38" s="4">
        <f t="shared" ref="C38:L43" si="2">NORMSDIST($B38+C$5)-0.5</f>
        <v>0.49931286206208414</v>
      </c>
      <c r="D38" s="4">
        <f t="shared" si="2"/>
        <v>0.49933632513856008</v>
      </c>
      <c r="E38" s="4">
        <f t="shared" si="2"/>
        <v>0.49935904701633993</v>
      </c>
      <c r="F38" s="4">
        <f t="shared" si="2"/>
        <v>0.49938104890961321</v>
      </c>
      <c r="G38" s="4">
        <f t="shared" si="2"/>
        <v>0.49940235150206558</v>
      </c>
      <c r="H38" s="4">
        <f t="shared" si="2"/>
        <v>0.49942297495760923</v>
      </c>
      <c r="I38" s="4">
        <f t="shared" si="2"/>
        <v>0.49944293893097536</v>
      </c>
      <c r="J38" s="4">
        <f t="shared" si="2"/>
        <v>0.49946226257817028</v>
      </c>
      <c r="K38" s="4">
        <f t="shared" si="2"/>
        <v>0.49948096456679303</v>
      </c>
      <c r="L38" s="4">
        <f t="shared" si="2"/>
        <v>0.49949906308621428</v>
      </c>
    </row>
    <row r="39" spans="2:12" x14ac:dyDescent="0.2">
      <c r="B39" s="6">
        <v>3.3</v>
      </c>
      <c r="C39" s="4">
        <f t="shared" si="2"/>
        <v>0.49951657585761622</v>
      </c>
      <c r="D39" s="4">
        <f t="shared" si="2"/>
        <v>0.49953352014389241</v>
      </c>
      <c r="E39" s="4">
        <f t="shared" si="2"/>
        <v>0.49954991275940785</v>
      </c>
      <c r="F39" s="4">
        <f t="shared" si="2"/>
        <v>0.49956577007961833</v>
      </c>
      <c r="G39" s="4">
        <f t="shared" si="2"/>
        <v>0.49958110805054967</v>
      </c>
      <c r="H39" s="4">
        <f t="shared" si="2"/>
        <v>0.49959594219813597</v>
      </c>
      <c r="I39" s="4">
        <f t="shared" si="2"/>
        <v>0.49961028763741799</v>
      </c>
      <c r="J39" s="4">
        <f t="shared" si="2"/>
        <v>0.49962415908159996</v>
      </c>
      <c r="K39" s="4">
        <f t="shared" si="2"/>
        <v>0.49963757085096694</v>
      </c>
      <c r="L39" s="4">
        <f t="shared" si="2"/>
        <v>0.49965053688166206</v>
      </c>
    </row>
    <row r="40" spans="2:12" x14ac:dyDescent="0.2">
      <c r="B40" s="6">
        <v>3.4</v>
      </c>
      <c r="C40" s="4">
        <f t="shared" si="2"/>
        <v>0.49966307073432314</v>
      </c>
      <c r="D40" s="4">
        <f t="shared" si="2"/>
        <v>0.49967518560258117</v>
      </c>
      <c r="E40" s="4">
        <f t="shared" si="2"/>
        <v>0.49968689432141877</v>
      </c>
      <c r="F40" s="4">
        <f t="shared" si="2"/>
        <v>0.49969820937539133</v>
      </c>
      <c r="G40" s="4">
        <f t="shared" si="2"/>
        <v>0.4997091429067092</v>
      </c>
      <c r="H40" s="4">
        <f t="shared" si="2"/>
        <v>0.49971970672318378</v>
      </c>
      <c r="I40" s="4">
        <f t="shared" si="2"/>
        <v>0.49972991230603647</v>
      </c>
      <c r="J40" s="4">
        <f t="shared" si="2"/>
        <v>0.49973977081757248</v>
      </c>
      <c r="K40" s="4">
        <f t="shared" si="2"/>
        <v>0.49974929310871952</v>
      </c>
      <c r="L40" s="4">
        <f t="shared" si="2"/>
        <v>0.49975848972643211</v>
      </c>
    </row>
    <row r="41" spans="2:12" x14ac:dyDescent="0.2">
      <c r="B41" s="6">
        <v>3.5</v>
      </c>
      <c r="C41" s="4">
        <f t="shared" si="2"/>
        <v>0.49976737092096446</v>
      </c>
      <c r="D41" s="4">
        <f t="shared" si="2"/>
        <v>0.49977594665300895</v>
      </c>
      <c r="E41" s="4">
        <f t="shared" si="2"/>
        <v>0.49978422660070532</v>
      </c>
      <c r="F41" s="4">
        <f t="shared" si="2"/>
        <v>0.49979222016651936</v>
      </c>
      <c r="G41" s="4">
        <f t="shared" si="2"/>
        <v>0.49979993648399268</v>
      </c>
      <c r="H41" s="4">
        <f t="shared" si="2"/>
        <v>0.49980738442436434</v>
      </c>
      <c r="I41" s="4">
        <f t="shared" si="2"/>
        <v>0.49981457260306672</v>
      </c>
      <c r="J41" s="4">
        <f t="shared" si="2"/>
        <v>0.49982150938609515</v>
      </c>
      <c r="K41" s="4">
        <f t="shared" si="2"/>
        <v>0.49982820289625407</v>
      </c>
      <c r="L41" s="4">
        <f t="shared" si="2"/>
        <v>0.49983466101927987</v>
      </c>
    </row>
    <row r="42" spans="2:12" x14ac:dyDescent="0.2">
      <c r="B42" s="6">
        <v>3.6</v>
      </c>
      <c r="C42" s="4">
        <f t="shared" si="2"/>
        <v>0.49984089140984245</v>
      </c>
      <c r="D42" s="4">
        <f t="shared" si="2"/>
        <v>0.49984690149742628</v>
      </c>
      <c r="E42" s="4">
        <f t="shared" si="2"/>
        <v>0.49985269849209257</v>
      </c>
      <c r="F42" s="4">
        <f t="shared" si="2"/>
        <v>0.49985828939012422</v>
      </c>
      <c r="G42" s="4">
        <f t="shared" si="2"/>
        <v>0.49986368097955425</v>
      </c>
      <c r="H42" s="4">
        <f t="shared" si="2"/>
        <v>0.49986887984557948</v>
      </c>
      <c r="I42" s="4">
        <f t="shared" si="2"/>
        <v>0.49987389237586155</v>
      </c>
      <c r="J42" s="4">
        <f t="shared" si="2"/>
        <v>0.4998787247657146</v>
      </c>
      <c r="K42" s="4">
        <f t="shared" si="2"/>
        <v>0.49988338302318458</v>
      </c>
      <c r="L42" s="4">
        <f t="shared" si="2"/>
        <v>0.49988787297401771</v>
      </c>
    </row>
    <row r="43" spans="2:12" x14ac:dyDescent="0.2">
      <c r="B43" s="7">
        <v>3.7</v>
      </c>
      <c r="C43" s="5">
        <f t="shared" si="2"/>
        <v>0.49989220026652259</v>
      </c>
      <c r="D43" s="5">
        <f t="shared" si="2"/>
        <v>0.49989637037632595</v>
      </c>
      <c r="E43" s="5">
        <f t="shared" si="2"/>
        <v>0.49990038861102404</v>
      </c>
      <c r="F43" s="5">
        <f t="shared" si="2"/>
        <v>0.4999042601147311</v>
      </c>
      <c r="G43" s="5">
        <f t="shared" si="2"/>
        <v>0.49990798987252594</v>
      </c>
      <c r="H43" s="5">
        <f t="shared" si="2"/>
        <v>0.49991158271479919</v>
      </c>
      <c r="I43" s="5">
        <f t="shared" si="2"/>
        <v>0.49991504332150205</v>
      </c>
      <c r="J43" s="5">
        <f t="shared" si="2"/>
        <v>0.49991837622629731</v>
      </c>
      <c r="K43" s="5">
        <f t="shared" si="2"/>
        <v>0.49992158582061641</v>
      </c>
      <c r="L43" s="5">
        <f t="shared" si="2"/>
        <v>0.49992467635762128</v>
      </c>
    </row>
  </sheetData>
  <sheetProtection sheet="1" formatCells="0" formatColumns="0" formatRows="0"/>
  <phoneticPr fontId="0" type="noConversion"/>
  <printOptions horizontalCentered="1" verticalCentered="1"/>
  <pageMargins left="0.75" right="0.75" top="1" bottom="1" header="0.5" footer="0.5"/>
  <pageSetup scale="86" orientation="portrait" horizontalDpi="0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43"/>
  <sheetViews>
    <sheetView showGridLines="0" zoomScaleNormal="100" workbookViewId="0"/>
  </sheetViews>
  <sheetFormatPr defaultRowHeight="12.75" x14ac:dyDescent="0.2"/>
  <cols>
    <col min="1" max="1" width="2.7109375" style="12" customWidth="1"/>
    <col min="2" max="12" width="8.7109375" style="12" customWidth="1"/>
    <col min="13" max="13" width="2.7109375" style="12" customWidth="1"/>
    <col min="14" max="24" width="8.7109375" style="12" customWidth="1"/>
    <col min="25" max="16384" width="9.140625" style="12"/>
  </cols>
  <sheetData>
    <row r="1" spans="2:24" ht="15.75" x14ac:dyDescent="0.25">
      <c r="B1" s="24" t="s">
        <v>4</v>
      </c>
      <c r="C1" s="11"/>
      <c r="D1" s="11"/>
      <c r="E1" s="11"/>
      <c r="F1" s="11"/>
      <c r="N1" s="24" t="s">
        <v>5</v>
      </c>
    </row>
    <row r="2" spans="2:24" ht="24.75" customHeight="1" x14ac:dyDescent="0.25">
      <c r="B2" s="10"/>
      <c r="C2" s="11"/>
      <c r="D2" s="11"/>
      <c r="E2" s="11"/>
      <c r="F2" s="11"/>
      <c r="N2" s="10"/>
    </row>
    <row r="3" spans="2:24" x14ac:dyDescent="0.2">
      <c r="B3" s="23" t="s">
        <v>10</v>
      </c>
      <c r="C3" s="13"/>
      <c r="D3" s="13"/>
      <c r="E3" s="13"/>
      <c r="F3" s="13"/>
      <c r="G3" s="14"/>
      <c r="H3" s="14"/>
      <c r="I3" s="14"/>
      <c r="J3" s="14"/>
      <c r="K3" s="14"/>
      <c r="L3" s="14"/>
      <c r="N3" s="23" t="s">
        <v>10</v>
      </c>
    </row>
    <row r="4" spans="2:24" x14ac:dyDescent="0.2">
      <c r="B4" s="13"/>
      <c r="C4" s="13"/>
      <c r="D4" s="13"/>
      <c r="E4" s="13"/>
      <c r="F4" s="13"/>
      <c r="G4" s="14"/>
      <c r="H4" s="14"/>
      <c r="I4" s="14"/>
      <c r="J4" s="14"/>
      <c r="K4" s="14"/>
      <c r="L4" s="14"/>
    </row>
    <row r="5" spans="2:24" ht="13.5" thickBot="1" x14ac:dyDescent="0.25">
      <c r="B5" s="9" t="s">
        <v>1</v>
      </c>
      <c r="C5" s="2">
        <v>0</v>
      </c>
      <c r="D5" s="2">
        <v>0.01</v>
      </c>
      <c r="E5" s="2">
        <v>0.02</v>
      </c>
      <c r="F5" s="2">
        <v>0.03</v>
      </c>
      <c r="G5" s="2">
        <v>0.04</v>
      </c>
      <c r="H5" s="2">
        <v>0.05</v>
      </c>
      <c r="I5" s="2">
        <v>0.06</v>
      </c>
      <c r="J5" s="2">
        <v>7.0000000000000007E-2</v>
      </c>
      <c r="K5" s="2">
        <v>0.08</v>
      </c>
      <c r="L5" s="2">
        <v>0.09</v>
      </c>
      <c r="M5" s="1"/>
      <c r="N5" s="9" t="s">
        <v>1</v>
      </c>
      <c r="O5" s="2">
        <v>0</v>
      </c>
      <c r="P5" s="2">
        <v>0.01</v>
      </c>
      <c r="Q5" s="2">
        <v>0.02</v>
      </c>
      <c r="R5" s="2">
        <v>0.03</v>
      </c>
      <c r="S5" s="2">
        <v>0.04</v>
      </c>
      <c r="T5" s="2">
        <v>0.05</v>
      </c>
      <c r="U5" s="2">
        <v>0.06</v>
      </c>
      <c r="V5" s="2">
        <v>7.0000000000000007E-2</v>
      </c>
      <c r="W5" s="2">
        <v>0.08</v>
      </c>
      <c r="X5" s="2">
        <v>0.09</v>
      </c>
    </row>
    <row r="6" spans="2:24" ht="13.5" thickTop="1" x14ac:dyDescent="0.2">
      <c r="B6" s="6">
        <v>-3.7</v>
      </c>
      <c r="C6" s="4">
        <f>NORMSDIST($B6-C$5)</f>
        <v>1.0779973347738824E-4</v>
      </c>
      <c r="D6" s="4">
        <f t="shared" ref="D6:L21" si="0">NORMSDIST($B6-D$5)</f>
        <v>1.0362962367403117E-4</v>
      </c>
      <c r="E6" s="4">
        <f t="shared" si="0"/>
        <v>9.9611388975916519E-5</v>
      </c>
      <c r="F6" s="4">
        <f t="shared" si="0"/>
        <v>9.5739885268914462E-5</v>
      </c>
      <c r="G6" s="4">
        <f t="shared" si="0"/>
        <v>9.2010127474105404E-5</v>
      </c>
      <c r="H6" s="4">
        <f t="shared" si="0"/>
        <v>8.841728520080376E-5</v>
      </c>
      <c r="I6" s="4">
        <f t="shared" si="0"/>
        <v>8.4956678497997659E-5</v>
      </c>
      <c r="J6" s="4">
        <f t="shared" si="0"/>
        <v>8.1623773702686067E-5</v>
      </c>
      <c r="K6" s="4">
        <f t="shared" si="0"/>
        <v>7.8414179383584848E-5</v>
      </c>
      <c r="L6" s="4">
        <f t="shared" si="0"/>
        <v>7.5323642378683189E-5</v>
      </c>
      <c r="M6" s="1"/>
      <c r="N6" s="6">
        <v>0</v>
      </c>
      <c r="O6" s="4">
        <f>NORMSDIST($N6+O$5)</f>
        <v>0.5</v>
      </c>
      <c r="P6" s="4">
        <f t="shared" ref="P6:X21" si="1">NORMSDIST($N6+P$5)</f>
        <v>0.5039893563146316</v>
      </c>
      <c r="Q6" s="4">
        <f t="shared" si="1"/>
        <v>0.50797831371690205</v>
      </c>
      <c r="R6" s="4">
        <f t="shared" si="1"/>
        <v>0.51196647341411272</v>
      </c>
      <c r="S6" s="4">
        <f t="shared" si="1"/>
        <v>0.51595343685283068</v>
      </c>
      <c r="T6" s="4">
        <f t="shared" si="1"/>
        <v>0.51993880583837249</v>
      </c>
      <c r="U6" s="4">
        <f t="shared" si="1"/>
        <v>0.52392218265410684</v>
      </c>
      <c r="V6" s="4">
        <f t="shared" si="1"/>
        <v>0.52790317018052113</v>
      </c>
      <c r="W6" s="4">
        <f t="shared" si="1"/>
        <v>0.53188137201398744</v>
      </c>
      <c r="X6" s="4">
        <f t="shared" si="1"/>
        <v>0.53585639258517204</v>
      </c>
    </row>
    <row r="7" spans="2:24" x14ac:dyDescent="0.2">
      <c r="B7" s="6">
        <v>-3.6</v>
      </c>
      <c r="C7" s="4">
        <f t="shared" ref="C7:L42" si="2">NORMSDIST($B7-C$5)</f>
        <v>1.5910859015753364E-4</v>
      </c>
      <c r="D7" s="4">
        <f t="shared" si="0"/>
        <v>1.530985025737551E-4</v>
      </c>
      <c r="E7" s="4">
        <f t="shared" si="0"/>
        <v>1.4730150790747228E-4</v>
      </c>
      <c r="F7" s="4">
        <f t="shared" si="0"/>
        <v>1.4171060987581911E-4</v>
      </c>
      <c r="G7" s="4">
        <f t="shared" si="0"/>
        <v>1.3631902044580166E-4</v>
      </c>
      <c r="H7" s="4">
        <f t="shared" si="0"/>
        <v>1.3112015442048446E-4</v>
      </c>
      <c r="I7" s="4">
        <f t="shared" si="0"/>
        <v>1.2610762413848639E-4</v>
      </c>
      <c r="J7" s="4">
        <f t="shared" si="0"/>
        <v>1.2127523428535774E-4</v>
      </c>
      <c r="K7" s="4">
        <f t="shared" si="0"/>
        <v>1.1661697681536817E-4</v>
      </c>
      <c r="L7" s="4">
        <f t="shared" si="0"/>
        <v>1.1212702598224692E-4</v>
      </c>
      <c r="M7" s="1"/>
      <c r="N7" s="6">
        <v>0.1</v>
      </c>
      <c r="O7" s="4">
        <f t="shared" ref="O7:X43" si="3">NORMSDIST($N7+O$5)</f>
        <v>0.53982783727702899</v>
      </c>
      <c r="P7" s="4">
        <f t="shared" si="1"/>
        <v>0.54379531254231672</v>
      </c>
      <c r="Q7" s="4">
        <f t="shared" si="1"/>
        <v>0.54775842602058389</v>
      </c>
      <c r="R7" s="4">
        <f t="shared" si="1"/>
        <v>0.55171678665456114</v>
      </c>
      <c r="S7" s="4">
        <f t="shared" si="1"/>
        <v>0.55567000480590645</v>
      </c>
      <c r="T7" s="4">
        <f t="shared" si="1"/>
        <v>0.5596176923702425</v>
      </c>
      <c r="U7" s="4">
        <f t="shared" si="1"/>
        <v>0.56355946289143288</v>
      </c>
      <c r="V7" s="4">
        <f t="shared" si="1"/>
        <v>0.56749493167503839</v>
      </c>
      <c r="W7" s="4">
        <f t="shared" si="1"/>
        <v>0.5714237159009008</v>
      </c>
      <c r="X7" s="4">
        <f t="shared" si="1"/>
        <v>0.57534543473479549</v>
      </c>
    </row>
    <row r="8" spans="2:24" x14ac:dyDescent="0.2">
      <c r="B8" s="6">
        <v>-3.5</v>
      </c>
      <c r="C8" s="4">
        <f t="shared" si="2"/>
        <v>2.3262907903552504E-4</v>
      </c>
      <c r="D8" s="4">
        <f t="shared" si="0"/>
        <v>2.2405334699109302E-4</v>
      </c>
      <c r="E8" s="4">
        <f t="shared" si="0"/>
        <v>2.1577339929471738E-4</v>
      </c>
      <c r="F8" s="4">
        <f t="shared" si="0"/>
        <v>2.0777983348062144E-4</v>
      </c>
      <c r="G8" s="4">
        <f t="shared" si="0"/>
        <v>2.0006351600732001E-4</v>
      </c>
      <c r="H8" s="4">
        <f t="shared" si="0"/>
        <v>1.926155756356333E-4</v>
      </c>
      <c r="I8" s="4">
        <f t="shared" si="0"/>
        <v>1.8542739693327775E-4</v>
      </c>
      <c r="J8" s="4">
        <f t="shared" si="0"/>
        <v>1.7849061390484743E-4</v>
      </c>
      <c r="K8" s="4">
        <f t="shared" si="0"/>
        <v>1.7179710374593045E-4</v>
      </c>
      <c r="L8" s="4">
        <f t="shared" si="0"/>
        <v>1.6533898072010957E-4</v>
      </c>
      <c r="M8" s="1"/>
      <c r="N8" s="6">
        <v>0.2</v>
      </c>
      <c r="O8" s="4">
        <f t="shared" si="3"/>
        <v>0.57925970943910299</v>
      </c>
      <c r="P8" s="4">
        <f t="shared" si="1"/>
        <v>0.58316616348244232</v>
      </c>
      <c r="Q8" s="4">
        <f t="shared" si="1"/>
        <v>0.58706442264821468</v>
      </c>
      <c r="R8" s="4">
        <f t="shared" si="1"/>
        <v>0.59095411514200591</v>
      </c>
      <c r="S8" s="4">
        <f t="shared" si="1"/>
        <v>0.59483487169779581</v>
      </c>
      <c r="T8" s="4">
        <f t="shared" si="1"/>
        <v>0.5987063256829237</v>
      </c>
      <c r="U8" s="4">
        <f t="shared" si="1"/>
        <v>0.60256811320176051</v>
      </c>
      <c r="V8" s="4">
        <f t="shared" si="1"/>
        <v>0.60641987319803947</v>
      </c>
      <c r="W8" s="4">
        <f t="shared" si="1"/>
        <v>0.61026124755579725</v>
      </c>
      <c r="X8" s="4">
        <f t="shared" si="1"/>
        <v>0.61409188119887737</v>
      </c>
    </row>
    <row r="9" spans="2:24" x14ac:dyDescent="0.2">
      <c r="B9" s="6">
        <v>-3.4</v>
      </c>
      <c r="C9" s="4">
        <f t="shared" si="2"/>
        <v>3.369292656768808E-4</v>
      </c>
      <c r="D9" s="4">
        <f t="shared" si="0"/>
        <v>3.2481439741887806E-4</v>
      </c>
      <c r="E9" s="4">
        <f t="shared" si="0"/>
        <v>3.1310567858119958E-4</v>
      </c>
      <c r="F9" s="4">
        <f t="shared" si="0"/>
        <v>3.0179062460863719E-4</v>
      </c>
      <c r="G9" s="4">
        <f t="shared" si="0"/>
        <v>2.908570932907428E-4</v>
      </c>
      <c r="H9" s="4">
        <f t="shared" si="0"/>
        <v>2.8029327681617738E-4</v>
      </c>
      <c r="I9" s="4">
        <f t="shared" si="0"/>
        <v>2.7008769396347416E-4</v>
      </c>
      <c r="J9" s="4">
        <f t="shared" si="0"/>
        <v>2.6022918242746669E-4</v>
      </c>
      <c r="K9" s="4">
        <f t="shared" si="0"/>
        <v>2.5070689128053755E-4</v>
      </c>
      <c r="L9" s="4">
        <f t="shared" si="0"/>
        <v>2.4151027356783598E-4</v>
      </c>
      <c r="M9" s="1"/>
      <c r="N9" s="6">
        <v>0.3</v>
      </c>
      <c r="O9" s="4">
        <f t="shared" si="3"/>
        <v>0.61791142218895267</v>
      </c>
      <c r="P9" s="4">
        <f t="shared" si="1"/>
        <v>0.62171952182201928</v>
      </c>
      <c r="Q9" s="4">
        <f t="shared" si="1"/>
        <v>0.62551583472332006</v>
      </c>
      <c r="R9" s="4">
        <f t="shared" si="1"/>
        <v>0.62930001894065346</v>
      </c>
      <c r="S9" s="4">
        <f t="shared" si="1"/>
        <v>0.63307173603602807</v>
      </c>
      <c r="T9" s="4">
        <f t="shared" si="1"/>
        <v>0.6368306511756191</v>
      </c>
      <c r="U9" s="4">
        <f t="shared" si="1"/>
        <v>0.64057643321799129</v>
      </c>
      <c r="V9" s="4">
        <f t="shared" si="1"/>
        <v>0.64430875480054683</v>
      </c>
      <c r="W9" s="4">
        <f t="shared" si="1"/>
        <v>0.64802729242416279</v>
      </c>
      <c r="X9" s="4">
        <f t="shared" si="1"/>
        <v>0.65173172653598244</v>
      </c>
    </row>
    <row r="10" spans="2:24" x14ac:dyDescent="0.2">
      <c r="B10" s="6">
        <v>-3.3</v>
      </c>
      <c r="C10" s="4">
        <f t="shared" si="2"/>
        <v>4.8342414238377744E-4</v>
      </c>
      <c r="D10" s="4">
        <f t="shared" si="0"/>
        <v>4.6647985610754901E-4</v>
      </c>
      <c r="E10" s="4">
        <f t="shared" si="0"/>
        <v>4.5008724059211757E-4</v>
      </c>
      <c r="F10" s="4">
        <f t="shared" si="0"/>
        <v>4.342299203816562E-4</v>
      </c>
      <c r="G10" s="4">
        <f t="shared" si="0"/>
        <v>4.1889194945036979E-4</v>
      </c>
      <c r="H10" s="4">
        <f t="shared" si="0"/>
        <v>4.0405780186402156E-4</v>
      </c>
      <c r="I10" s="4">
        <f t="shared" si="0"/>
        <v>3.8971236258203158E-4</v>
      </c>
      <c r="J10" s="4">
        <f t="shared" si="0"/>
        <v>3.7584091840008391E-4</v>
      </c>
      <c r="K10" s="4">
        <f t="shared" si="0"/>
        <v>3.6242914903304382E-4</v>
      </c>
      <c r="L10" s="4">
        <f t="shared" si="0"/>
        <v>3.4946311833797158E-4</v>
      </c>
      <c r="M10" s="1"/>
      <c r="N10" s="6">
        <v>0.4</v>
      </c>
      <c r="O10" s="4">
        <f t="shared" si="3"/>
        <v>0.65542174161032429</v>
      </c>
      <c r="P10" s="4">
        <f t="shared" si="1"/>
        <v>0.65909702622767741</v>
      </c>
      <c r="Q10" s="4">
        <f t="shared" si="1"/>
        <v>0.66275727315175059</v>
      </c>
      <c r="R10" s="4">
        <f t="shared" si="1"/>
        <v>0.66640217940454238</v>
      </c>
      <c r="S10" s="4">
        <f t="shared" si="1"/>
        <v>0.67003144633940637</v>
      </c>
      <c r="T10" s="4">
        <f t="shared" si="1"/>
        <v>0.67364477971208003</v>
      </c>
      <c r="U10" s="4">
        <f t="shared" si="1"/>
        <v>0.67724188974965227</v>
      </c>
      <c r="V10" s="4">
        <f t="shared" si="1"/>
        <v>0.6808224912174442</v>
      </c>
      <c r="W10" s="4">
        <f t="shared" si="1"/>
        <v>0.68438630348377749</v>
      </c>
      <c r="X10" s="4">
        <f t="shared" si="1"/>
        <v>0.68793305058260945</v>
      </c>
    </row>
    <row r="11" spans="2:24" x14ac:dyDescent="0.2">
      <c r="B11" s="6">
        <v>-3.2</v>
      </c>
      <c r="C11" s="4">
        <f t="shared" si="2"/>
        <v>6.8713793791584719E-4</v>
      </c>
      <c r="D11" s="4">
        <f t="shared" si="0"/>
        <v>6.6367486143996716E-4</v>
      </c>
      <c r="E11" s="4">
        <f t="shared" si="0"/>
        <v>6.4095298366005486E-4</v>
      </c>
      <c r="F11" s="4">
        <f t="shared" si="0"/>
        <v>6.1895109038683426E-4</v>
      </c>
      <c r="G11" s="4">
        <f t="shared" si="0"/>
        <v>5.9764849793441559E-4</v>
      </c>
      <c r="H11" s="4">
        <f t="shared" si="0"/>
        <v>5.7702504239076603E-4</v>
      </c>
      <c r="I11" s="4">
        <f t="shared" si="0"/>
        <v>5.5706106902462128E-4</v>
      </c>
      <c r="J11" s="4">
        <f t="shared" si="0"/>
        <v>5.3773742182969503E-4</v>
      </c>
      <c r="K11" s="4">
        <f t="shared" si="0"/>
        <v>5.190354332069723E-4</v>
      </c>
      <c r="L11" s="4">
        <f t="shared" si="0"/>
        <v>5.0093691378572244E-4</v>
      </c>
      <c r="M11" s="1"/>
      <c r="N11" s="6">
        <v>0.5</v>
      </c>
      <c r="O11" s="4">
        <f t="shared" si="3"/>
        <v>0.69146246127401312</v>
      </c>
      <c r="P11" s="4">
        <f t="shared" si="1"/>
        <v>0.69497426910248061</v>
      </c>
      <c r="Q11" s="4">
        <f t="shared" si="1"/>
        <v>0.69846821245303381</v>
      </c>
      <c r="R11" s="4">
        <f t="shared" si="1"/>
        <v>0.70194403460512356</v>
      </c>
      <c r="S11" s="4">
        <f t="shared" si="1"/>
        <v>0.70540148378430201</v>
      </c>
      <c r="T11" s="4">
        <f t="shared" si="1"/>
        <v>0.70884031321165364</v>
      </c>
      <c r="U11" s="4">
        <f t="shared" si="1"/>
        <v>0.71226028115097295</v>
      </c>
      <c r="V11" s="4">
        <f t="shared" si="1"/>
        <v>0.71566115095367588</v>
      </c>
      <c r="W11" s="4">
        <f t="shared" si="1"/>
        <v>0.7190426911014357</v>
      </c>
      <c r="X11" s="4">
        <f t="shared" si="1"/>
        <v>0.72240467524653507</v>
      </c>
    </row>
    <row r="12" spans="2:24" x14ac:dyDescent="0.2">
      <c r="B12" s="6">
        <v>-3.1</v>
      </c>
      <c r="C12" s="4">
        <f t="shared" si="2"/>
        <v>9.676032132183561E-4</v>
      </c>
      <c r="D12" s="4">
        <f t="shared" si="0"/>
        <v>9.3543671951410031E-4</v>
      </c>
      <c r="E12" s="4">
        <f t="shared" si="0"/>
        <v>9.0425519982233952E-4</v>
      </c>
      <c r="F12" s="4">
        <f t="shared" si="0"/>
        <v>8.7403151563156744E-4</v>
      </c>
      <c r="G12" s="4">
        <f t="shared" si="0"/>
        <v>8.4473917345862643E-4</v>
      </c>
      <c r="H12" s="4">
        <f t="shared" si="0"/>
        <v>8.1635231282856167E-4</v>
      </c>
      <c r="I12" s="4">
        <f t="shared" si="0"/>
        <v>7.8884569437557184E-4</v>
      </c>
      <c r="J12" s="4">
        <f t="shared" si="0"/>
        <v>7.6219468806723459E-4</v>
      </c>
      <c r="K12" s="4">
        <f t="shared" si="0"/>
        <v>7.3637526155392961E-4</v>
      </c>
      <c r="L12" s="4">
        <f t="shared" si="0"/>
        <v>7.1136396864536315E-4</v>
      </c>
      <c r="M12" s="1"/>
      <c r="N12" s="6">
        <v>0.6</v>
      </c>
      <c r="O12" s="4">
        <f t="shared" si="3"/>
        <v>0.72574688224992645</v>
      </c>
      <c r="P12" s="4">
        <f t="shared" si="1"/>
        <v>0.72906909621699434</v>
      </c>
      <c r="Q12" s="4">
        <f t="shared" si="1"/>
        <v>0.732371106531017</v>
      </c>
      <c r="R12" s="4">
        <f t="shared" si="1"/>
        <v>0.73565270788432247</v>
      </c>
      <c r="S12" s="4">
        <f t="shared" si="1"/>
        <v>0.73891370030713843</v>
      </c>
      <c r="T12" s="4">
        <f t="shared" si="1"/>
        <v>0.74215388919413527</v>
      </c>
      <c r="U12" s="4">
        <f t="shared" si="1"/>
        <v>0.74537308532866386</v>
      </c>
      <c r="V12" s="4">
        <f t="shared" si="1"/>
        <v>0.74857110490468992</v>
      </c>
      <c r="W12" s="4">
        <f t="shared" si="1"/>
        <v>0.75174776954642952</v>
      </c>
      <c r="X12" s="4">
        <f t="shared" si="1"/>
        <v>0.75490290632569057</v>
      </c>
    </row>
    <row r="13" spans="2:24" x14ac:dyDescent="0.2">
      <c r="B13" s="6">
        <v>-3</v>
      </c>
      <c r="C13" s="4">
        <f t="shared" si="2"/>
        <v>1.3498980316300933E-3</v>
      </c>
      <c r="D13" s="4">
        <f t="shared" si="0"/>
        <v>1.3062384487694675E-3</v>
      </c>
      <c r="E13" s="4">
        <f t="shared" si="0"/>
        <v>1.2638734276722969E-3</v>
      </c>
      <c r="F13" s="4">
        <f t="shared" si="0"/>
        <v>1.2227686935922593E-3</v>
      </c>
      <c r="G13" s="4">
        <f t="shared" si="0"/>
        <v>1.1828907431044044E-3</v>
      </c>
      <c r="H13" s="4">
        <f t="shared" si="0"/>
        <v>1.1442068310226975E-3</v>
      </c>
      <c r="I13" s="4">
        <f t="shared" si="0"/>
        <v>1.1066849574092469E-3</v>
      </c>
      <c r="J13" s="4">
        <f t="shared" si="0"/>
        <v>1.0702938546789222E-3</v>
      </c>
      <c r="K13" s="4">
        <f t="shared" si="0"/>
        <v>1.0350029748028415E-3</v>
      </c>
      <c r="L13" s="4">
        <f t="shared" si="0"/>
        <v>1.0007824766140115E-3</v>
      </c>
      <c r="M13" s="1"/>
      <c r="N13" s="6">
        <v>0.7</v>
      </c>
      <c r="O13" s="4">
        <f t="shared" si="3"/>
        <v>0.75803634777692697</v>
      </c>
      <c r="P13" s="4">
        <f t="shared" si="1"/>
        <v>0.76114793191001329</v>
      </c>
      <c r="Q13" s="4">
        <f t="shared" si="1"/>
        <v>0.76423750222074882</v>
      </c>
      <c r="R13" s="4">
        <f t="shared" si="1"/>
        <v>0.76730490769910253</v>
      </c>
      <c r="S13" s="4">
        <f t="shared" si="1"/>
        <v>0.77035000283520938</v>
      </c>
      <c r="T13" s="4">
        <f t="shared" si="1"/>
        <v>0.77337264762313174</v>
      </c>
      <c r="U13" s="4">
        <f t="shared" si="1"/>
        <v>0.77637270756240062</v>
      </c>
      <c r="V13" s="4">
        <f t="shared" si="1"/>
        <v>0.77935005365735044</v>
      </c>
      <c r="W13" s="4">
        <f t="shared" si="1"/>
        <v>0.78230456241426682</v>
      </c>
      <c r="X13" s="4">
        <f t="shared" si="1"/>
        <v>0.78523611583636277</v>
      </c>
    </row>
    <row r="14" spans="2:24" x14ac:dyDescent="0.2">
      <c r="B14" s="6">
        <v>-2.9</v>
      </c>
      <c r="C14" s="4">
        <f t="shared" si="2"/>
        <v>1.8658133003840378E-3</v>
      </c>
      <c r="D14" s="4">
        <f t="shared" si="0"/>
        <v>1.807143780806431E-3</v>
      </c>
      <c r="E14" s="4">
        <f t="shared" si="0"/>
        <v>1.7501569286760988E-3</v>
      </c>
      <c r="F14" s="4">
        <f t="shared" si="0"/>
        <v>1.6948100192772627E-3</v>
      </c>
      <c r="G14" s="4">
        <f t="shared" si="0"/>
        <v>1.6410612341569962E-3</v>
      </c>
      <c r="H14" s="4">
        <f t="shared" si="0"/>
        <v>1.5888696473648693E-3</v>
      </c>
      <c r="I14" s="4">
        <f t="shared" si="0"/>
        <v>1.538195211738057E-3</v>
      </c>
      <c r="J14" s="4">
        <f t="shared" si="0"/>
        <v>1.4889987452374655E-3</v>
      </c>
      <c r="K14" s="4">
        <f t="shared" si="0"/>
        <v>1.4412419173400134E-3</v>
      </c>
      <c r="L14" s="4">
        <f t="shared" si="0"/>
        <v>1.3948872354922507E-3</v>
      </c>
      <c r="M14" s="1"/>
      <c r="N14" s="6">
        <v>0.8</v>
      </c>
      <c r="O14" s="4">
        <f t="shared" si="3"/>
        <v>0.78814460141660336</v>
      </c>
      <c r="P14" s="4">
        <f t="shared" si="1"/>
        <v>0.79102991212839835</v>
      </c>
      <c r="Q14" s="4">
        <f t="shared" si="1"/>
        <v>0.79389194641418692</v>
      </c>
      <c r="R14" s="4">
        <f t="shared" si="1"/>
        <v>0.79673060817193164</v>
      </c>
      <c r="S14" s="4">
        <f t="shared" si="1"/>
        <v>0.79954580673955034</v>
      </c>
      <c r="T14" s="4">
        <f t="shared" si="1"/>
        <v>0.80233745687730762</v>
      </c>
      <c r="U14" s="4">
        <f t="shared" si="1"/>
        <v>0.80510547874819172</v>
      </c>
      <c r="V14" s="4">
        <f t="shared" si="1"/>
        <v>0.80784979789630385</v>
      </c>
      <c r="W14" s="4">
        <f t="shared" si="1"/>
        <v>0.81057034522328786</v>
      </c>
      <c r="X14" s="4">
        <f t="shared" si="1"/>
        <v>0.81326705696282742</v>
      </c>
    </row>
    <row r="15" spans="2:24" x14ac:dyDescent="0.2">
      <c r="B15" s="6">
        <v>-2.8</v>
      </c>
      <c r="C15" s="4">
        <f t="shared" si="2"/>
        <v>2.5551303304279312E-3</v>
      </c>
      <c r="D15" s="4">
        <f t="shared" si="0"/>
        <v>2.4770749987858636E-3</v>
      </c>
      <c r="E15" s="4">
        <f t="shared" si="0"/>
        <v>2.4011824741892529E-3</v>
      </c>
      <c r="F15" s="4">
        <f t="shared" si="0"/>
        <v>2.3274002067315554E-3</v>
      </c>
      <c r="G15" s="4">
        <f t="shared" si="0"/>
        <v>2.2556766915423207E-3</v>
      </c>
      <c r="H15" s="4">
        <f t="shared" si="0"/>
        <v>2.1859614549132396E-3</v>
      </c>
      <c r="I15" s="4">
        <f t="shared" si="0"/>
        <v>2.1182050404046204E-3</v>
      </c>
      <c r="J15" s="4">
        <f t="shared" si="0"/>
        <v>2.0523589949397532E-3</v>
      </c>
      <c r="K15" s="4">
        <f t="shared" si="0"/>
        <v>1.9883758548943252E-3</v>
      </c>
      <c r="L15" s="4">
        <f t="shared" si="0"/>
        <v>1.9262091321878626E-3</v>
      </c>
      <c r="M15" s="1"/>
      <c r="N15" s="6">
        <v>0.9</v>
      </c>
      <c r="O15" s="4">
        <f t="shared" si="3"/>
        <v>0.81593987465324047</v>
      </c>
      <c r="P15" s="4">
        <f t="shared" si="1"/>
        <v>0.81858874510820279</v>
      </c>
      <c r="Q15" s="4">
        <f t="shared" si="1"/>
        <v>0.82121362038562828</v>
      </c>
      <c r="R15" s="4">
        <f t="shared" si="1"/>
        <v>0.82381445775474216</v>
      </c>
      <c r="S15" s="4">
        <f t="shared" si="1"/>
        <v>0.82639121966137552</v>
      </c>
      <c r="T15" s="4">
        <f t="shared" si="1"/>
        <v>0.82894387369151823</v>
      </c>
      <c r="U15" s="4">
        <f t="shared" si="1"/>
        <v>0.83147239253316219</v>
      </c>
      <c r="V15" s="4">
        <f t="shared" si="1"/>
        <v>0.83397675393647042</v>
      </c>
      <c r="W15" s="4">
        <f t="shared" si="1"/>
        <v>0.83645694067230769</v>
      </c>
      <c r="X15" s="4">
        <f t="shared" si="1"/>
        <v>0.83891294048916909</v>
      </c>
    </row>
    <row r="16" spans="2:24" x14ac:dyDescent="0.2">
      <c r="B16" s="6">
        <v>-2.7</v>
      </c>
      <c r="C16" s="4">
        <f t="shared" si="2"/>
        <v>3.4669738030406643E-3</v>
      </c>
      <c r="D16" s="4">
        <f t="shared" si="0"/>
        <v>3.3641604066691941E-3</v>
      </c>
      <c r="E16" s="4">
        <f t="shared" si="0"/>
        <v>3.2640958158913066E-3</v>
      </c>
      <c r="F16" s="4">
        <f t="shared" si="0"/>
        <v>3.1667162773577947E-3</v>
      </c>
      <c r="G16" s="4">
        <f t="shared" si="0"/>
        <v>3.071959218650487E-3</v>
      </c>
      <c r="H16" s="4">
        <f t="shared" si="0"/>
        <v>2.9797632350545551E-3</v>
      </c>
      <c r="I16" s="4">
        <f t="shared" si="0"/>
        <v>2.8900680762261443E-3</v>
      </c>
      <c r="J16" s="4">
        <f t="shared" si="0"/>
        <v>2.8028146327650242E-3</v>
      </c>
      <c r="K16" s="4">
        <f t="shared" si="0"/>
        <v>2.7179449227012539E-3</v>
      </c>
      <c r="L16" s="4">
        <f t="shared" si="0"/>
        <v>2.6354020779049505E-3</v>
      </c>
      <c r="M16" s="1"/>
      <c r="N16" s="6">
        <v>1</v>
      </c>
      <c r="O16" s="4">
        <f t="shared" si="3"/>
        <v>0.84134474606854304</v>
      </c>
      <c r="P16" s="4">
        <f t="shared" si="1"/>
        <v>0.84375235497874546</v>
      </c>
      <c r="Q16" s="4">
        <f t="shared" si="1"/>
        <v>0.84613576962726511</v>
      </c>
      <c r="R16" s="4">
        <f t="shared" si="1"/>
        <v>0.84849499721165633</v>
      </c>
      <c r="S16" s="4">
        <f t="shared" si="1"/>
        <v>0.85083004966901865</v>
      </c>
      <c r="T16" s="4">
        <f t="shared" si="1"/>
        <v>0.85314094362410409</v>
      </c>
      <c r="U16" s="4">
        <f t="shared" si="1"/>
        <v>0.85542770033609039</v>
      </c>
      <c r="V16" s="4">
        <f t="shared" si="1"/>
        <v>0.85769034564406077</v>
      </c>
      <c r="W16" s="4">
        <f t="shared" si="1"/>
        <v>0.85992890991123094</v>
      </c>
      <c r="X16" s="4">
        <f t="shared" si="1"/>
        <v>0.8621434279679645</v>
      </c>
    </row>
    <row r="17" spans="2:24" x14ac:dyDescent="0.2">
      <c r="B17" s="6">
        <v>-2.6</v>
      </c>
      <c r="C17" s="4">
        <f t="shared" si="2"/>
        <v>4.6611880237187476E-3</v>
      </c>
      <c r="D17" s="4">
        <f t="shared" si="0"/>
        <v>4.5271111329673241E-3</v>
      </c>
      <c r="E17" s="4">
        <f t="shared" si="0"/>
        <v>4.3964883481213092E-3</v>
      </c>
      <c r="F17" s="4">
        <f t="shared" si="0"/>
        <v>4.2692434090893508E-3</v>
      </c>
      <c r="G17" s="4">
        <f t="shared" si="0"/>
        <v>4.1453013610360367E-3</v>
      </c>
      <c r="H17" s="4">
        <f t="shared" si="0"/>
        <v>4.0245885427583044E-3</v>
      </c>
      <c r="I17" s="4">
        <f t="shared" si="0"/>
        <v>3.9070325748527717E-3</v>
      </c>
      <c r="J17" s="4">
        <f t="shared" si="0"/>
        <v>3.7925623476854869E-3</v>
      </c>
      <c r="K17" s="4">
        <f t="shared" si="0"/>
        <v>3.6811080091749787E-3</v>
      </c>
      <c r="L17" s="4">
        <f t="shared" si="0"/>
        <v>3.5726009523997363E-3</v>
      </c>
      <c r="M17" s="1"/>
      <c r="N17" s="6">
        <v>1.1000000000000001</v>
      </c>
      <c r="O17" s="4">
        <f t="shared" si="3"/>
        <v>0.86433393905361733</v>
      </c>
      <c r="P17" s="4">
        <f t="shared" si="1"/>
        <v>0.86650048675725277</v>
      </c>
      <c r="Q17" s="4">
        <f t="shared" si="1"/>
        <v>0.86864311895726931</v>
      </c>
      <c r="R17" s="4">
        <f t="shared" si="1"/>
        <v>0.8707618877599822</v>
      </c>
      <c r="S17" s="4">
        <f t="shared" si="1"/>
        <v>0.87285684943720176</v>
      </c>
      <c r="T17" s="4">
        <f t="shared" si="1"/>
        <v>0.87492806436284987</v>
      </c>
      <c r="U17" s="4">
        <f t="shared" si="1"/>
        <v>0.87697559694865668</v>
      </c>
      <c r="V17" s="4">
        <f t="shared" si="1"/>
        <v>0.87899951557898182</v>
      </c>
      <c r="W17" s="4">
        <f t="shared" si="1"/>
        <v>0.88099989254479938</v>
      </c>
      <c r="X17" s="4">
        <f t="shared" si="1"/>
        <v>0.88297680397689127</v>
      </c>
    </row>
    <row r="18" spans="2:24" x14ac:dyDescent="0.2">
      <c r="B18" s="6">
        <v>-2.5</v>
      </c>
      <c r="C18" s="4">
        <f t="shared" si="2"/>
        <v>6.2096653257761331E-3</v>
      </c>
      <c r="D18" s="4">
        <f t="shared" si="0"/>
        <v>6.0365580804126653E-3</v>
      </c>
      <c r="E18" s="4">
        <f t="shared" si="0"/>
        <v>5.8677417153325615E-3</v>
      </c>
      <c r="F18" s="4">
        <f t="shared" si="0"/>
        <v>5.7031263329506993E-3</v>
      </c>
      <c r="G18" s="4">
        <f t="shared" si="0"/>
        <v>5.5426234430825993E-3</v>
      </c>
      <c r="H18" s="4">
        <f t="shared" si="0"/>
        <v>5.3861459540666869E-3</v>
      </c>
      <c r="I18" s="4">
        <f t="shared" si="0"/>
        <v>5.2336081635557816E-3</v>
      </c>
      <c r="J18" s="4">
        <f t="shared" si="0"/>
        <v>5.0849257489910355E-3</v>
      </c>
      <c r="K18" s="4">
        <f t="shared" si="0"/>
        <v>4.9400157577706438E-3</v>
      </c>
      <c r="L18" s="4">
        <f t="shared" si="0"/>
        <v>4.7987965971261785E-3</v>
      </c>
      <c r="M18" s="1"/>
      <c r="N18" s="6">
        <v>1.2</v>
      </c>
      <c r="O18" s="4">
        <f t="shared" si="3"/>
        <v>0.88493032977829178</v>
      </c>
      <c r="P18" s="4">
        <f t="shared" si="1"/>
        <v>0.88686055355602278</v>
      </c>
      <c r="Q18" s="4">
        <f t="shared" si="1"/>
        <v>0.88876756255216538</v>
      </c>
      <c r="R18" s="4">
        <f t="shared" si="1"/>
        <v>0.89065144757430814</v>
      </c>
      <c r="S18" s="4">
        <f t="shared" si="1"/>
        <v>0.89251230292541306</v>
      </c>
      <c r="T18" s="4">
        <f t="shared" si="1"/>
        <v>0.89435022633314476</v>
      </c>
      <c r="U18" s="4">
        <f t="shared" si="1"/>
        <v>0.89616531887869966</v>
      </c>
      <c r="V18" s="4">
        <f t="shared" si="1"/>
        <v>0.89795768492518091</v>
      </c>
      <c r="W18" s="4">
        <f t="shared" si="1"/>
        <v>0.89972743204555794</v>
      </c>
      <c r="X18" s="4">
        <f t="shared" si="1"/>
        <v>0.90147467095025213</v>
      </c>
    </row>
    <row r="19" spans="2:24" x14ac:dyDescent="0.2">
      <c r="B19" s="6">
        <v>-2.4</v>
      </c>
      <c r="C19" s="4">
        <f t="shared" si="2"/>
        <v>8.1975359245961311E-3</v>
      </c>
      <c r="D19" s="4">
        <f t="shared" si="0"/>
        <v>7.9762602607337287E-3</v>
      </c>
      <c r="E19" s="4">
        <f t="shared" si="0"/>
        <v>7.7602535505536425E-3</v>
      </c>
      <c r="F19" s="4">
        <f t="shared" si="0"/>
        <v>7.5494114163092126E-3</v>
      </c>
      <c r="G19" s="4">
        <f t="shared" si="0"/>
        <v>7.3436309553483459E-3</v>
      </c>
      <c r="H19" s="4">
        <f t="shared" si="0"/>
        <v>7.1428107352714204E-3</v>
      </c>
      <c r="I19" s="4">
        <f t="shared" si="0"/>
        <v>6.9468507886243092E-3</v>
      </c>
      <c r="J19" s="4">
        <f t="shared" si="0"/>
        <v>6.7556526071406503E-3</v>
      </c>
      <c r="K19" s="4">
        <f t="shared" si="0"/>
        <v>6.569119135546763E-3</v>
      </c>
      <c r="L19" s="4">
        <f t="shared" si="0"/>
        <v>6.3871547649431782E-3</v>
      </c>
      <c r="M19" s="1"/>
      <c r="N19" s="6">
        <v>1.3</v>
      </c>
      <c r="O19" s="4">
        <f t="shared" si="3"/>
        <v>0.9031995154143897</v>
      </c>
      <c r="P19" s="4">
        <f t="shared" si="1"/>
        <v>0.90490208220476098</v>
      </c>
      <c r="Q19" s="4">
        <f t="shared" si="1"/>
        <v>0.90658249100652821</v>
      </c>
      <c r="R19" s="4">
        <f t="shared" si="1"/>
        <v>0.90824086434971918</v>
      </c>
      <c r="S19" s="4">
        <f t="shared" si="1"/>
        <v>0.90987732753554751</v>
      </c>
      <c r="T19" s="4">
        <f t="shared" si="1"/>
        <v>0.91149200856259804</v>
      </c>
      <c r="U19" s="4">
        <f t="shared" si="1"/>
        <v>0.91308503805291497</v>
      </c>
      <c r="V19" s="4">
        <f t="shared" si="1"/>
        <v>0.91465654917803307</v>
      </c>
      <c r="W19" s="4">
        <f t="shared" si="1"/>
        <v>0.91620667758498575</v>
      </c>
      <c r="X19" s="4">
        <f t="shared" si="1"/>
        <v>0.91773556132233114</v>
      </c>
    </row>
    <row r="20" spans="2:24" x14ac:dyDescent="0.2">
      <c r="B20" s="6">
        <v>-2.2999999999999998</v>
      </c>
      <c r="C20" s="4">
        <f t="shared" si="2"/>
        <v>1.0724110021675811E-2</v>
      </c>
      <c r="D20" s="4">
        <f t="shared" si="0"/>
        <v>1.044407706195109E-2</v>
      </c>
      <c r="E20" s="4">
        <f t="shared" si="0"/>
        <v>1.0170438668719676E-2</v>
      </c>
      <c r="F20" s="4">
        <f t="shared" si="0"/>
        <v>9.9030755591642573E-3</v>
      </c>
      <c r="G20" s="4">
        <f t="shared" si="0"/>
        <v>9.6418699453583289E-3</v>
      </c>
      <c r="H20" s="4">
        <f t="shared" si="0"/>
        <v>9.3867055348385835E-3</v>
      </c>
      <c r="I20" s="4">
        <f t="shared" si="0"/>
        <v>9.1374675305726672E-3</v>
      </c>
      <c r="J20" s="4">
        <f t="shared" si="0"/>
        <v>8.8940426303367806E-3</v>
      </c>
      <c r="K20" s="4">
        <f t="shared" si="0"/>
        <v>8.6563190255165429E-3</v>
      </c>
      <c r="L20" s="4">
        <f t="shared" si="0"/>
        <v>8.4241863993456938E-3</v>
      </c>
      <c r="M20" s="1"/>
      <c r="N20" s="6">
        <v>1.4</v>
      </c>
      <c r="O20" s="4">
        <f t="shared" si="3"/>
        <v>0.91924334076622893</v>
      </c>
      <c r="P20" s="4">
        <f t="shared" si="1"/>
        <v>0.92073015854660756</v>
      </c>
      <c r="Q20" s="4">
        <f t="shared" si="1"/>
        <v>0.92219615947345368</v>
      </c>
      <c r="R20" s="4">
        <f t="shared" si="1"/>
        <v>0.92364149046326083</v>
      </c>
      <c r="S20" s="4">
        <f t="shared" si="1"/>
        <v>0.92506630046567295</v>
      </c>
      <c r="T20" s="4">
        <f t="shared" si="1"/>
        <v>0.9264707403903516</v>
      </c>
      <c r="U20" s="4">
        <f t="shared" si="1"/>
        <v>0.92785496303410619</v>
      </c>
      <c r="V20" s="4">
        <f t="shared" si="1"/>
        <v>0.92921912300831444</v>
      </c>
      <c r="W20" s="4">
        <f t="shared" si="1"/>
        <v>0.93056337666666833</v>
      </c>
      <c r="X20" s="4">
        <f t="shared" si="1"/>
        <v>0.93188788203327455</v>
      </c>
    </row>
    <row r="21" spans="2:24" x14ac:dyDescent="0.2">
      <c r="B21" s="6">
        <v>-2.2000000000000002</v>
      </c>
      <c r="C21" s="4">
        <f t="shared" si="2"/>
        <v>1.3903447513498597E-2</v>
      </c>
      <c r="D21" s="4">
        <f t="shared" si="0"/>
        <v>1.3552581146419981E-2</v>
      </c>
      <c r="E21" s="4">
        <f t="shared" si="0"/>
        <v>1.3209383807256267E-2</v>
      </c>
      <c r="F21" s="4">
        <f t="shared" si="0"/>
        <v>1.287372143860201E-2</v>
      </c>
      <c r="G21" s="4">
        <f t="shared" si="0"/>
        <v>1.2545461435946561E-2</v>
      </c>
      <c r="H21" s="4">
        <f t="shared" si="0"/>
        <v>1.2224472655044696E-2</v>
      </c>
      <c r="I21" s="4">
        <f t="shared" si="0"/>
        <v>1.1910625418547057E-2</v>
      </c>
      <c r="J21" s="4">
        <f t="shared" si="0"/>
        <v>1.1603791521903535E-2</v>
      </c>
      <c r="K21" s="4">
        <f t="shared" si="0"/>
        <v>1.1303844238552777E-2</v>
      </c>
      <c r="L21" s="4">
        <f t="shared" si="0"/>
        <v>1.1010658324411384E-2</v>
      </c>
      <c r="M21" s="1"/>
      <c r="N21" s="6">
        <v>1.5</v>
      </c>
      <c r="O21" s="4">
        <f t="shared" si="3"/>
        <v>0.93319279873114191</v>
      </c>
      <c r="P21" s="4">
        <f t="shared" si="1"/>
        <v>0.93447828791108356</v>
      </c>
      <c r="Q21" s="4">
        <f t="shared" si="1"/>
        <v>0.93574451218106425</v>
      </c>
      <c r="R21" s="4">
        <f t="shared" si="1"/>
        <v>0.93699163553602161</v>
      </c>
      <c r="S21" s="4">
        <f t="shared" si="1"/>
        <v>0.93821982328818809</v>
      </c>
      <c r="T21" s="4">
        <f t="shared" si="1"/>
        <v>0.93942924199794098</v>
      </c>
      <c r="U21" s="4">
        <f t="shared" si="1"/>
        <v>0.94062005940520699</v>
      </c>
      <c r="V21" s="4">
        <f t="shared" si="1"/>
        <v>0.94179244436144693</v>
      </c>
      <c r="W21" s="4">
        <f t="shared" si="1"/>
        <v>0.94294656676224586</v>
      </c>
      <c r="X21" s="4">
        <f t="shared" si="1"/>
        <v>0.94408259748053058</v>
      </c>
    </row>
    <row r="22" spans="2:24" x14ac:dyDescent="0.2">
      <c r="B22" s="6">
        <v>-2.1</v>
      </c>
      <c r="C22" s="4">
        <f t="shared" si="2"/>
        <v>1.7864420562816546E-2</v>
      </c>
      <c r="D22" s="4">
        <f t="shared" si="2"/>
        <v>1.7429177937657091E-2</v>
      </c>
      <c r="E22" s="4">
        <f t="shared" si="2"/>
        <v>1.7003022647632787E-2</v>
      </c>
      <c r="F22" s="4">
        <f t="shared" si="2"/>
        <v>1.6585806683605007E-2</v>
      </c>
      <c r="G22" s="4">
        <f t="shared" si="2"/>
        <v>1.6177383372166076E-2</v>
      </c>
      <c r="H22" s="4">
        <f t="shared" si="2"/>
        <v>1.5777607391090503E-2</v>
      </c>
      <c r="I22" s="4">
        <f t="shared" si="2"/>
        <v>1.538633478392545E-2</v>
      </c>
      <c r="J22" s="4">
        <f t="shared" si="2"/>
        <v>1.5003422973732208E-2</v>
      </c>
      <c r="K22" s="4">
        <f t="shared" si="2"/>
        <v>1.4628730775989252E-2</v>
      </c>
      <c r="L22" s="4">
        <f t="shared" si="2"/>
        <v>1.4262118410668875E-2</v>
      </c>
      <c r="M22" s="1"/>
      <c r="N22" s="6">
        <v>1.6</v>
      </c>
      <c r="O22" s="4">
        <f t="shared" si="3"/>
        <v>0.94520070830044201</v>
      </c>
      <c r="P22" s="4">
        <f t="shared" si="3"/>
        <v>0.94630107185188028</v>
      </c>
      <c r="Q22" s="4">
        <f t="shared" si="3"/>
        <v>0.94738386154574794</v>
      </c>
      <c r="R22" s="4">
        <f t="shared" si="3"/>
        <v>0.94844925150991066</v>
      </c>
      <c r="S22" s="4">
        <f t="shared" si="3"/>
        <v>0.94949741652589625</v>
      </c>
      <c r="T22" s="4">
        <f t="shared" si="3"/>
        <v>0.9505285319663519</v>
      </c>
      <c r="U22" s="4">
        <f t="shared" si="3"/>
        <v>0.95154277373327723</v>
      </c>
      <c r="V22" s="4">
        <f t="shared" si="3"/>
        <v>0.95254031819705265</v>
      </c>
      <c r="W22" s="4">
        <f t="shared" si="3"/>
        <v>0.95352134213628004</v>
      </c>
      <c r="X22" s="4">
        <f t="shared" si="3"/>
        <v>0.95448602267845017</v>
      </c>
    </row>
    <row r="23" spans="2:24" x14ac:dyDescent="0.2">
      <c r="B23" s="6">
        <v>-2</v>
      </c>
      <c r="C23" s="4">
        <f t="shared" si="2"/>
        <v>2.2750131948179191E-2</v>
      </c>
      <c r="D23" s="4">
        <f t="shared" si="2"/>
        <v>2.2215594429431475E-2</v>
      </c>
      <c r="E23" s="4">
        <f t="shared" si="2"/>
        <v>2.1691693767646781E-2</v>
      </c>
      <c r="F23" s="4">
        <f t="shared" si="2"/>
        <v>2.1178269642672266E-2</v>
      </c>
      <c r="G23" s="4">
        <f t="shared" si="2"/>
        <v>2.0675162866070039E-2</v>
      </c>
      <c r="H23" s="4">
        <f t="shared" si="2"/>
        <v>2.0182215405704397E-2</v>
      </c>
      <c r="I23" s="4">
        <f t="shared" si="2"/>
        <v>1.9699270409376895E-2</v>
      </c>
      <c r="J23" s="4">
        <f t="shared" si="2"/>
        <v>1.9226172227517276E-2</v>
      </c>
      <c r="K23" s="4">
        <f t="shared" si="2"/>
        <v>1.8762766434937749E-2</v>
      </c>
      <c r="L23" s="4">
        <f t="shared" si="2"/>
        <v>1.8308899851658973E-2</v>
      </c>
      <c r="M23" s="1"/>
      <c r="N23" s="6">
        <v>1.7</v>
      </c>
      <c r="O23" s="4">
        <f t="shared" si="3"/>
        <v>0.95543453724145699</v>
      </c>
      <c r="P23" s="4">
        <f t="shared" si="3"/>
        <v>0.95636706347596812</v>
      </c>
      <c r="Q23" s="4">
        <f t="shared" si="3"/>
        <v>0.95728377920867114</v>
      </c>
      <c r="R23" s="4">
        <f t="shared" si="3"/>
        <v>0.9581848623864051</v>
      </c>
      <c r="S23" s="4">
        <f t="shared" si="3"/>
        <v>0.95907049102119268</v>
      </c>
      <c r="T23" s="4">
        <f t="shared" si="3"/>
        <v>0.95994084313618289</v>
      </c>
      <c r="U23" s="4">
        <f t="shared" si="3"/>
        <v>0.96079609671251731</v>
      </c>
      <c r="V23" s="4">
        <f t="shared" si="3"/>
        <v>0.96163642963712881</v>
      </c>
      <c r="W23" s="4">
        <f t="shared" si="3"/>
        <v>0.96246201965148326</v>
      </c>
      <c r="X23" s="4">
        <f t="shared" si="3"/>
        <v>0.9632730443012737</v>
      </c>
    </row>
    <row r="24" spans="2:24" x14ac:dyDescent="0.2">
      <c r="B24" s="6">
        <v>-1.9</v>
      </c>
      <c r="C24" s="4">
        <f t="shared" si="2"/>
        <v>2.87165598160018E-2</v>
      </c>
      <c r="D24" s="4">
        <f t="shared" si="2"/>
        <v>2.8066606659772512E-2</v>
      </c>
      <c r="E24" s="4">
        <f t="shared" si="2"/>
        <v>2.7428949703836809E-2</v>
      </c>
      <c r="F24" s="4">
        <f t="shared" si="2"/>
        <v>2.6803418877054948E-2</v>
      </c>
      <c r="G24" s="4">
        <f t="shared" si="2"/>
        <v>2.6189844940452685E-2</v>
      </c>
      <c r="H24" s="4">
        <f t="shared" si="2"/>
        <v>2.5588059521638607E-2</v>
      </c>
      <c r="I24" s="4">
        <f t="shared" si="2"/>
        <v>2.4997895148220432E-2</v>
      </c>
      <c r="J24" s="4">
        <f t="shared" si="2"/>
        <v>2.441918528022255E-2</v>
      </c>
      <c r="K24" s="4">
        <f t="shared" si="2"/>
        <v>2.3851764341508513E-2</v>
      </c>
      <c r="L24" s="4">
        <f t="shared" si="2"/>
        <v>2.329546775021182E-2</v>
      </c>
      <c r="M24" s="1"/>
      <c r="N24" s="6">
        <v>1.8</v>
      </c>
      <c r="O24" s="4">
        <f t="shared" si="3"/>
        <v>0.96406968088707423</v>
      </c>
      <c r="P24" s="4">
        <f t="shared" si="3"/>
        <v>0.9648521064159612</v>
      </c>
      <c r="Q24" s="4">
        <f t="shared" si="3"/>
        <v>0.96562049755411006</v>
      </c>
      <c r="R24" s="4">
        <f t="shared" si="3"/>
        <v>0.96637503058037166</v>
      </c>
      <c r="S24" s="4">
        <f t="shared" si="3"/>
        <v>0.96711588134083615</v>
      </c>
      <c r="T24" s="4">
        <f t="shared" si="3"/>
        <v>0.96784322520438626</v>
      </c>
      <c r="U24" s="4">
        <f t="shared" si="3"/>
        <v>0.96855723701924734</v>
      </c>
      <c r="V24" s="4">
        <f t="shared" si="3"/>
        <v>0.96925809107053407</v>
      </c>
      <c r="W24" s="4">
        <f t="shared" si="3"/>
        <v>0.96994596103880026</v>
      </c>
      <c r="X24" s="4">
        <f t="shared" si="3"/>
        <v>0.9706210199595906</v>
      </c>
    </row>
    <row r="25" spans="2:24" x14ac:dyDescent="0.2">
      <c r="B25" s="6">
        <v>-1.8</v>
      </c>
      <c r="C25" s="4">
        <f t="shared" si="2"/>
        <v>3.5930319112925789E-2</v>
      </c>
      <c r="D25" s="4">
        <f t="shared" si="2"/>
        <v>3.5147893584038796E-2</v>
      </c>
      <c r="E25" s="4">
        <f t="shared" si="2"/>
        <v>3.4379502445889977E-2</v>
      </c>
      <c r="F25" s="4">
        <f t="shared" si="2"/>
        <v>3.3624969419628316E-2</v>
      </c>
      <c r="G25" s="4">
        <f t="shared" si="2"/>
        <v>3.2884118659163887E-2</v>
      </c>
      <c r="H25" s="4">
        <f t="shared" si="2"/>
        <v>3.2156774795613713E-2</v>
      </c>
      <c r="I25" s="4">
        <f t="shared" si="2"/>
        <v>3.1442762980752693E-2</v>
      </c>
      <c r="J25" s="4">
        <f t="shared" si="2"/>
        <v>3.074190892946595E-2</v>
      </c>
      <c r="K25" s="4">
        <f t="shared" si="2"/>
        <v>3.0054038961199774E-2</v>
      </c>
      <c r="L25" s="4">
        <f t="shared" si="2"/>
        <v>2.9378980040409414E-2</v>
      </c>
      <c r="M25" s="1"/>
      <c r="N25" s="6">
        <v>1.9</v>
      </c>
      <c r="O25" s="4">
        <f t="shared" si="3"/>
        <v>0.97128344018399815</v>
      </c>
      <c r="P25" s="4">
        <f t="shared" si="3"/>
        <v>0.97193339334022744</v>
      </c>
      <c r="Q25" s="4">
        <f t="shared" si="3"/>
        <v>0.9725710502961632</v>
      </c>
      <c r="R25" s="4">
        <f t="shared" si="3"/>
        <v>0.97319658112294505</v>
      </c>
      <c r="S25" s="4">
        <f t="shared" si="3"/>
        <v>0.97381015505954727</v>
      </c>
      <c r="T25" s="4">
        <f t="shared" si="3"/>
        <v>0.97441194047836144</v>
      </c>
      <c r="U25" s="4">
        <f t="shared" si="3"/>
        <v>0.97500210485177952</v>
      </c>
      <c r="V25" s="4">
        <f t="shared" si="3"/>
        <v>0.97558081471977742</v>
      </c>
      <c r="W25" s="4">
        <f t="shared" si="3"/>
        <v>0.97614823565849151</v>
      </c>
      <c r="X25" s="4">
        <f t="shared" si="3"/>
        <v>0.97670453224978815</v>
      </c>
    </row>
    <row r="26" spans="2:24" x14ac:dyDescent="0.2">
      <c r="B26" s="6">
        <v>-1.7</v>
      </c>
      <c r="C26" s="4">
        <f t="shared" si="2"/>
        <v>4.4565462758543041E-2</v>
      </c>
      <c r="D26" s="4">
        <f t="shared" si="2"/>
        <v>4.3632936524031884E-2</v>
      </c>
      <c r="E26" s="4">
        <f t="shared" si="2"/>
        <v>4.2716220791328911E-2</v>
      </c>
      <c r="F26" s="4">
        <f t="shared" si="2"/>
        <v>4.181513761359492E-2</v>
      </c>
      <c r="G26" s="4">
        <f t="shared" si="2"/>
        <v>4.0929508978807365E-2</v>
      </c>
      <c r="H26" s="4">
        <f t="shared" si="2"/>
        <v>4.00591568638171E-2</v>
      </c>
      <c r="I26" s="4">
        <f t="shared" si="2"/>
        <v>3.9203903287482647E-2</v>
      </c>
      <c r="J26" s="4">
        <f t="shared" si="2"/>
        <v>3.8363570362871233E-2</v>
      </c>
      <c r="K26" s="4">
        <f t="shared" si="2"/>
        <v>3.7537980348516783E-2</v>
      </c>
      <c r="L26" s="4">
        <f t="shared" si="2"/>
        <v>3.6726955698726291E-2</v>
      </c>
      <c r="M26" s="1"/>
      <c r="N26" s="6">
        <v>2</v>
      </c>
      <c r="O26" s="4">
        <f t="shared" si="3"/>
        <v>0.97724986805182079</v>
      </c>
      <c r="P26" s="4">
        <f t="shared" si="3"/>
        <v>0.97778440557056856</v>
      </c>
      <c r="Q26" s="4">
        <f t="shared" si="3"/>
        <v>0.97830830623235321</v>
      </c>
      <c r="R26" s="4">
        <f t="shared" si="3"/>
        <v>0.97882173035732778</v>
      </c>
      <c r="S26" s="4">
        <f t="shared" si="3"/>
        <v>0.97932483713392993</v>
      </c>
      <c r="T26" s="4">
        <f t="shared" si="3"/>
        <v>0.97981778459429558</v>
      </c>
      <c r="U26" s="4">
        <f t="shared" si="3"/>
        <v>0.98030072959062309</v>
      </c>
      <c r="V26" s="4">
        <f t="shared" si="3"/>
        <v>0.98077382777248268</v>
      </c>
      <c r="W26" s="4">
        <f t="shared" si="3"/>
        <v>0.98123723356506221</v>
      </c>
      <c r="X26" s="4">
        <f t="shared" si="3"/>
        <v>0.98169110014834104</v>
      </c>
    </row>
    <row r="27" spans="2:24" x14ac:dyDescent="0.2">
      <c r="B27" s="6">
        <v>-1.6</v>
      </c>
      <c r="C27" s="4">
        <f t="shared" si="2"/>
        <v>5.4799291699557967E-2</v>
      </c>
      <c r="D27" s="4">
        <f t="shared" si="2"/>
        <v>5.3698928148119669E-2</v>
      </c>
      <c r="E27" s="4">
        <f t="shared" si="2"/>
        <v>5.2616138454252052E-2</v>
      </c>
      <c r="F27" s="4">
        <f t="shared" si="2"/>
        <v>5.1550748490089351E-2</v>
      </c>
      <c r="G27" s="4">
        <f t="shared" si="2"/>
        <v>5.0502583474103704E-2</v>
      </c>
      <c r="H27" s="4">
        <f t="shared" si="2"/>
        <v>4.9471468033648082E-2</v>
      </c>
      <c r="I27" s="4">
        <f t="shared" si="2"/>
        <v>4.845722626672281E-2</v>
      </c>
      <c r="J27" s="4">
        <f t="shared" si="2"/>
        <v>4.7459681802947302E-2</v>
      </c>
      <c r="K27" s="4">
        <f t="shared" si="2"/>
        <v>4.6478657863720019E-2</v>
      </c>
      <c r="L27" s="4">
        <f t="shared" si="2"/>
        <v>4.551397732154977E-2</v>
      </c>
      <c r="M27" s="1"/>
      <c r="N27" s="6">
        <v>2.1</v>
      </c>
      <c r="O27" s="4">
        <f t="shared" si="3"/>
        <v>0.98213557943718344</v>
      </c>
      <c r="P27" s="4">
        <f t="shared" si="3"/>
        <v>0.98257082206234292</v>
      </c>
      <c r="Q27" s="4">
        <f t="shared" si="3"/>
        <v>0.98299697735236724</v>
      </c>
      <c r="R27" s="4">
        <f t="shared" si="3"/>
        <v>0.98341419331639501</v>
      </c>
      <c r="S27" s="4">
        <f t="shared" si="3"/>
        <v>0.98382261662783388</v>
      </c>
      <c r="T27" s="4">
        <f t="shared" si="3"/>
        <v>0.98422239260890954</v>
      </c>
      <c r="U27" s="4">
        <f t="shared" si="3"/>
        <v>0.98461366521607452</v>
      </c>
      <c r="V27" s="4">
        <f t="shared" si="3"/>
        <v>0.98499657702626775</v>
      </c>
      <c r="W27" s="4">
        <f t="shared" si="3"/>
        <v>0.98537126922401075</v>
      </c>
      <c r="X27" s="4">
        <f t="shared" si="3"/>
        <v>0.98573788158933118</v>
      </c>
    </row>
    <row r="28" spans="2:24" x14ac:dyDescent="0.2">
      <c r="B28" s="6">
        <v>-1.5</v>
      </c>
      <c r="C28" s="4">
        <f t="shared" si="2"/>
        <v>6.6807201268858057E-2</v>
      </c>
      <c r="D28" s="4">
        <f t="shared" si="2"/>
        <v>6.5521712088916481E-2</v>
      </c>
      <c r="E28" s="4">
        <f t="shared" si="2"/>
        <v>6.4255487818935766E-2</v>
      </c>
      <c r="F28" s="4">
        <f t="shared" si="2"/>
        <v>6.3008364463978436E-2</v>
      </c>
      <c r="G28" s="4">
        <f t="shared" si="2"/>
        <v>6.1780176711811879E-2</v>
      </c>
      <c r="H28" s="4">
        <f t="shared" si="2"/>
        <v>6.057075800205898E-2</v>
      </c>
      <c r="I28" s="4">
        <f t="shared" si="2"/>
        <v>5.9379940594793013E-2</v>
      </c>
      <c r="J28" s="4">
        <f t="shared" si="2"/>
        <v>5.8207555638553017E-2</v>
      </c>
      <c r="K28" s="4">
        <f t="shared" si="2"/>
        <v>5.7053433237754192E-2</v>
      </c>
      <c r="L28" s="4">
        <f t="shared" si="2"/>
        <v>5.5917402519469417E-2</v>
      </c>
      <c r="M28" s="1"/>
      <c r="N28" s="6">
        <v>2.2000000000000002</v>
      </c>
      <c r="O28" s="4">
        <f t="shared" si="3"/>
        <v>0.98609655248650141</v>
      </c>
      <c r="P28" s="4">
        <f t="shared" si="3"/>
        <v>0.98644741885358</v>
      </c>
      <c r="Q28" s="4">
        <f t="shared" si="3"/>
        <v>0.98679061619274377</v>
      </c>
      <c r="R28" s="4">
        <f t="shared" si="3"/>
        <v>0.98712627856139801</v>
      </c>
      <c r="S28" s="4">
        <f t="shared" si="3"/>
        <v>0.98745453856405341</v>
      </c>
      <c r="T28" s="4">
        <f t="shared" si="3"/>
        <v>0.98777552734495533</v>
      </c>
      <c r="U28" s="4">
        <f t="shared" si="3"/>
        <v>0.98808937458145296</v>
      </c>
      <c r="V28" s="4">
        <f t="shared" si="3"/>
        <v>0.98839620847809651</v>
      </c>
      <c r="W28" s="4">
        <f t="shared" si="3"/>
        <v>0.9886961557614472</v>
      </c>
      <c r="X28" s="4">
        <f t="shared" si="3"/>
        <v>0.98898934167558861</v>
      </c>
    </row>
    <row r="29" spans="2:24" x14ac:dyDescent="0.2">
      <c r="B29" s="6">
        <v>-1.4</v>
      </c>
      <c r="C29" s="4">
        <f t="shared" si="2"/>
        <v>8.0756659233771053E-2</v>
      </c>
      <c r="D29" s="4">
        <f t="shared" si="2"/>
        <v>7.9269841453392401E-2</v>
      </c>
      <c r="E29" s="4">
        <f t="shared" si="2"/>
        <v>7.7803840526546347E-2</v>
      </c>
      <c r="F29" s="4">
        <f t="shared" si="2"/>
        <v>7.6358509536739116E-2</v>
      </c>
      <c r="G29" s="4">
        <f t="shared" si="2"/>
        <v>7.4933699534327061E-2</v>
      </c>
      <c r="H29" s="4">
        <f t="shared" si="2"/>
        <v>7.3529259609648373E-2</v>
      </c>
      <c r="I29" s="4">
        <f t="shared" si="2"/>
        <v>7.2145036965893777E-2</v>
      </c>
      <c r="J29" s="4">
        <f t="shared" si="2"/>
        <v>7.0780876991685518E-2</v>
      </c>
      <c r="K29" s="4">
        <f t="shared" si="2"/>
        <v>6.9436623333331698E-2</v>
      </c>
      <c r="L29" s="4">
        <f t="shared" si="2"/>
        <v>6.8112117966725436E-2</v>
      </c>
      <c r="M29" s="1"/>
      <c r="N29" s="6">
        <v>2.2999999999999998</v>
      </c>
      <c r="O29" s="4">
        <f t="shared" si="3"/>
        <v>0.98927588997832416</v>
      </c>
      <c r="P29" s="4">
        <f t="shared" si="3"/>
        <v>0.98955592293804895</v>
      </c>
      <c r="Q29" s="4">
        <f t="shared" si="3"/>
        <v>0.98982956133128031</v>
      </c>
      <c r="R29" s="4">
        <f t="shared" si="3"/>
        <v>0.99009692444083575</v>
      </c>
      <c r="S29" s="4">
        <f t="shared" si="3"/>
        <v>0.99035813005464168</v>
      </c>
      <c r="T29" s="4">
        <f t="shared" si="3"/>
        <v>0.99061329446516144</v>
      </c>
      <c r="U29" s="4">
        <f t="shared" si="3"/>
        <v>0.99086253246942735</v>
      </c>
      <c r="V29" s="4">
        <f t="shared" si="3"/>
        <v>0.99110595736966323</v>
      </c>
      <c r="W29" s="4">
        <f t="shared" si="3"/>
        <v>0.99134368097448344</v>
      </c>
      <c r="X29" s="4">
        <f t="shared" si="3"/>
        <v>0.99157581360065428</v>
      </c>
    </row>
    <row r="30" spans="2:24" x14ac:dyDescent="0.2">
      <c r="B30" s="6">
        <v>-1.3</v>
      </c>
      <c r="C30" s="4">
        <f t="shared" si="2"/>
        <v>9.6800484585610316E-2</v>
      </c>
      <c r="D30" s="4">
        <f t="shared" si="2"/>
        <v>9.5097917795239018E-2</v>
      </c>
      <c r="E30" s="4">
        <f t="shared" si="2"/>
        <v>9.3417508993471773E-2</v>
      </c>
      <c r="F30" s="4">
        <f t="shared" si="2"/>
        <v>9.1759135650280807E-2</v>
      </c>
      <c r="G30" s="4">
        <f t="shared" si="2"/>
        <v>9.0122672464452463E-2</v>
      </c>
      <c r="H30" s="4">
        <f t="shared" si="2"/>
        <v>8.8507991437401998E-2</v>
      </c>
      <c r="I30" s="4">
        <f t="shared" si="2"/>
        <v>8.6914961947084993E-2</v>
      </c>
      <c r="J30" s="4">
        <f t="shared" si="2"/>
        <v>8.534345082196694E-2</v>
      </c>
      <c r="K30" s="4">
        <f t="shared" si="2"/>
        <v>8.3793322415014249E-2</v>
      </c>
      <c r="L30" s="4">
        <f t="shared" si="2"/>
        <v>8.2264438677668902E-2</v>
      </c>
      <c r="M30" s="1"/>
      <c r="N30" s="6">
        <v>2.4</v>
      </c>
      <c r="O30" s="4">
        <f t="shared" si="3"/>
        <v>0.99180246407540384</v>
      </c>
      <c r="P30" s="4">
        <f t="shared" si="3"/>
        <v>0.99202373973926627</v>
      </c>
      <c r="Q30" s="4">
        <f t="shared" si="3"/>
        <v>0.99223974644944635</v>
      </c>
      <c r="R30" s="4">
        <f t="shared" si="3"/>
        <v>0.99245058858369084</v>
      </c>
      <c r="S30" s="4">
        <f t="shared" si="3"/>
        <v>0.99265636904465171</v>
      </c>
      <c r="T30" s="4">
        <f t="shared" si="3"/>
        <v>0.99285718926472855</v>
      </c>
      <c r="U30" s="4">
        <f t="shared" si="3"/>
        <v>0.99305314921137566</v>
      </c>
      <c r="V30" s="4">
        <f t="shared" si="3"/>
        <v>0.99324434739285938</v>
      </c>
      <c r="W30" s="4">
        <f t="shared" si="3"/>
        <v>0.99343088086445319</v>
      </c>
      <c r="X30" s="4">
        <f t="shared" si="3"/>
        <v>0.99361284523505677</v>
      </c>
    </row>
    <row r="31" spans="2:24" x14ac:dyDescent="0.2">
      <c r="B31" s="6">
        <v>-1.2</v>
      </c>
      <c r="C31" s="4">
        <f t="shared" si="2"/>
        <v>0.11506967022170828</v>
      </c>
      <c r="D31" s="4">
        <f t="shared" si="2"/>
        <v>0.11313944644397728</v>
      </c>
      <c r="E31" s="4">
        <f t="shared" si="2"/>
        <v>0.11123243744783459</v>
      </c>
      <c r="F31" s="4">
        <f t="shared" si="2"/>
        <v>0.1093485524256919</v>
      </c>
      <c r="G31" s="4">
        <f t="shared" si="2"/>
        <v>0.1074876970745869</v>
      </c>
      <c r="H31" s="4">
        <f t="shared" si="2"/>
        <v>0.10564977366685525</v>
      </c>
      <c r="I31" s="4">
        <f t="shared" si="2"/>
        <v>0.10383468112130037</v>
      </c>
      <c r="J31" s="4">
        <f t="shared" si="2"/>
        <v>0.1020423150748191</v>
      </c>
      <c r="K31" s="4">
        <f t="shared" si="2"/>
        <v>0.10027256795444205</v>
      </c>
      <c r="L31" s="4">
        <f t="shared" si="2"/>
        <v>9.8525329049747812E-2</v>
      </c>
      <c r="M31" s="1"/>
      <c r="N31" s="6">
        <v>2.5</v>
      </c>
      <c r="O31" s="4">
        <f t="shared" si="3"/>
        <v>0.99379033467422384</v>
      </c>
      <c r="P31" s="4">
        <f t="shared" si="3"/>
        <v>0.9939634419195873</v>
      </c>
      <c r="Q31" s="4">
        <f t="shared" si="3"/>
        <v>0.99413225828466745</v>
      </c>
      <c r="R31" s="4">
        <f t="shared" si="3"/>
        <v>0.99429687366704933</v>
      </c>
      <c r="S31" s="4">
        <f t="shared" si="3"/>
        <v>0.99445737655691735</v>
      </c>
      <c r="T31" s="4">
        <f t="shared" si="3"/>
        <v>0.99461385404593328</v>
      </c>
      <c r="U31" s="4">
        <f t="shared" si="3"/>
        <v>0.99476639183644422</v>
      </c>
      <c r="V31" s="4">
        <f t="shared" si="3"/>
        <v>0.994915074251009</v>
      </c>
      <c r="W31" s="4">
        <f t="shared" si="3"/>
        <v>0.99505998424222941</v>
      </c>
      <c r="X31" s="4">
        <f t="shared" si="3"/>
        <v>0.99520120340287377</v>
      </c>
    </row>
    <row r="32" spans="2:24" x14ac:dyDescent="0.2">
      <c r="B32" s="6">
        <v>-1.1000000000000001</v>
      </c>
      <c r="C32" s="4">
        <f t="shared" si="2"/>
        <v>0.13566606094638264</v>
      </c>
      <c r="D32" s="4">
        <f t="shared" si="2"/>
        <v>0.1334995132427472</v>
      </c>
      <c r="E32" s="4">
        <f t="shared" si="2"/>
        <v>0.13135688104273069</v>
      </c>
      <c r="F32" s="4">
        <f t="shared" si="2"/>
        <v>0.12923811224001777</v>
      </c>
      <c r="G32" s="4">
        <f t="shared" si="2"/>
        <v>0.12714315056279821</v>
      </c>
      <c r="H32" s="4">
        <f t="shared" si="2"/>
        <v>0.12507193563715019</v>
      </c>
      <c r="I32" s="4">
        <f t="shared" si="2"/>
        <v>0.12302440305134332</v>
      </c>
      <c r="J32" s="4">
        <f t="shared" si="2"/>
        <v>0.12100048442101816</v>
      </c>
      <c r="K32" s="4">
        <f t="shared" si="2"/>
        <v>0.11900010745520065</v>
      </c>
      <c r="L32" s="4">
        <f t="shared" si="2"/>
        <v>0.11702319602310868</v>
      </c>
      <c r="M32" s="1"/>
      <c r="N32" s="6">
        <v>2.6</v>
      </c>
      <c r="O32" s="4">
        <f t="shared" si="3"/>
        <v>0.99533881197628127</v>
      </c>
      <c r="P32" s="4">
        <f t="shared" si="3"/>
        <v>0.99547288886703267</v>
      </c>
      <c r="Q32" s="4">
        <f t="shared" si="3"/>
        <v>0.99560351165187866</v>
      </c>
      <c r="R32" s="4">
        <f t="shared" si="3"/>
        <v>0.9957307565909107</v>
      </c>
      <c r="S32" s="4">
        <f t="shared" si="3"/>
        <v>0.99585469863896392</v>
      </c>
      <c r="T32" s="4">
        <f t="shared" si="3"/>
        <v>0.99597541145724167</v>
      </c>
      <c r="U32" s="4">
        <f t="shared" si="3"/>
        <v>0.99609296742514719</v>
      </c>
      <c r="V32" s="4">
        <f t="shared" si="3"/>
        <v>0.99620743765231456</v>
      </c>
      <c r="W32" s="4">
        <f t="shared" si="3"/>
        <v>0.99631889199082502</v>
      </c>
      <c r="X32" s="4">
        <f t="shared" si="3"/>
        <v>0.99642739904760025</v>
      </c>
    </row>
    <row r="33" spans="2:24" x14ac:dyDescent="0.2">
      <c r="B33" s="6">
        <v>-1</v>
      </c>
      <c r="C33" s="4">
        <f t="shared" si="2"/>
        <v>0.15865525393145699</v>
      </c>
      <c r="D33" s="4">
        <f t="shared" si="2"/>
        <v>0.15624764502125454</v>
      </c>
      <c r="E33" s="4">
        <f t="shared" si="2"/>
        <v>0.15386423037273483</v>
      </c>
      <c r="F33" s="4">
        <f t="shared" si="2"/>
        <v>0.15150500278834367</v>
      </c>
      <c r="G33" s="4">
        <f t="shared" si="2"/>
        <v>0.1491699503309814</v>
      </c>
      <c r="H33" s="4">
        <f t="shared" si="2"/>
        <v>0.14685905637589594</v>
      </c>
      <c r="I33" s="4">
        <f t="shared" si="2"/>
        <v>0.14457229966390958</v>
      </c>
      <c r="J33" s="4">
        <f t="shared" si="2"/>
        <v>0.14230965435593917</v>
      </c>
      <c r="K33" s="4">
        <f t="shared" si="2"/>
        <v>0.14007109008876906</v>
      </c>
      <c r="L33" s="4">
        <f t="shared" si="2"/>
        <v>0.13785657203203544</v>
      </c>
      <c r="M33" s="1"/>
      <c r="N33" s="6">
        <v>2.7</v>
      </c>
      <c r="O33" s="4">
        <f t="shared" si="3"/>
        <v>0.99653302619695938</v>
      </c>
      <c r="P33" s="4">
        <f t="shared" si="3"/>
        <v>0.9966358395933308</v>
      </c>
      <c r="Q33" s="4">
        <f t="shared" si="3"/>
        <v>0.99673590418410873</v>
      </c>
      <c r="R33" s="4">
        <f t="shared" si="3"/>
        <v>0.99683328372264224</v>
      </c>
      <c r="S33" s="4">
        <f t="shared" si="3"/>
        <v>0.99692804078134956</v>
      </c>
      <c r="T33" s="4">
        <f t="shared" si="3"/>
        <v>0.99702023676494544</v>
      </c>
      <c r="U33" s="4">
        <f t="shared" si="3"/>
        <v>0.99710993192377384</v>
      </c>
      <c r="V33" s="4">
        <f t="shared" si="3"/>
        <v>0.99719718536723501</v>
      </c>
      <c r="W33" s="4">
        <f t="shared" si="3"/>
        <v>0.99728205507729872</v>
      </c>
      <c r="X33" s="4">
        <f t="shared" si="3"/>
        <v>0.99736459792209509</v>
      </c>
    </row>
    <row r="34" spans="2:24" x14ac:dyDescent="0.2">
      <c r="B34" s="6">
        <v>-0.9</v>
      </c>
      <c r="C34" s="4">
        <f t="shared" si="2"/>
        <v>0.1840601253467595</v>
      </c>
      <c r="D34" s="4">
        <f t="shared" si="2"/>
        <v>0.18141125489179724</v>
      </c>
      <c r="E34" s="4">
        <f t="shared" si="2"/>
        <v>0.17878637961437172</v>
      </c>
      <c r="F34" s="4">
        <f t="shared" si="2"/>
        <v>0.1761855422452579</v>
      </c>
      <c r="G34" s="4">
        <f t="shared" si="2"/>
        <v>0.17360878033862448</v>
      </c>
      <c r="H34" s="4">
        <f t="shared" si="2"/>
        <v>0.17105612630848177</v>
      </c>
      <c r="I34" s="4">
        <f t="shared" si="2"/>
        <v>0.16852760746683779</v>
      </c>
      <c r="J34" s="4">
        <f t="shared" si="2"/>
        <v>0.16602324606352964</v>
      </c>
      <c r="K34" s="4">
        <f t="shared" si="2"/>
        <v>0.16354305932769236</v>
      </c>
      <c r="L34" s="4">
        <f t="shared" si="2"/>
        <v>0.16108705951083091</v>
      </c>
      <c r="M34" s="1"/>
      <c r="N34" s="6">
        <v>2.8</v>
      </c>
      <c r="O34" s="4">
        <f t="shared" si="3"/>
        <v>0.99744486966957202</v>
      </c>
      <c r="P34" s="4">
        <f t="shared" si="3"/>
        <v>0.99752292500121409</v>
      </c>
      <c r="Q34" s="4">
        <f t="shared" si="3"/>
        <v>0.9975988175258107</v>
      </c>
      <c r="R34" s="4">
        <f t="shared" si="3"/>
        <v>0.9976725997932685</v>
      </c>
      <c r="S34" s="4">
        <f t="shared" si="3"/>
        <v>0.99774432330845764</v>
      </c>
      <c r="T34" s="4">
        <f t="shared" si="3"/>
        <v>0.99781403854508677</v>
      </c>
      <c r="U34" s="4">
        <f t="shared" si="3"/>
        <v>0.99788179495959539</v>
      </c>
      <c r="V34" s="4">
        <f t="shared" si="3"/>
        <v>0.99794764100506028</v>
      </c>
      <c r="W34" s="4">
        <f t="shared" si="3"/>
        <v>0.99801162414510569</v>
      </c>
      <c r="X34" s="4">
        <f t="shared" si="3"/>
        <v>0.99807379086781212</v>
      </c>
    </row>
    <row r="35" spans="2:24" x14ac:dyDescent="0.2">
      <c r="B35" s="6">
        <v>-0.8</v>
      </c>
      <c r="C35" s="4">
        <f t="shared" si="2"/>
        <v>0.21185539858339661</v>
      </c>
      <c r="D35" s="4">
        <f t="shared" si="2"/>
        <v>0.2089700878716016</v>
      </c>
      <c r="E35" s="4">
        <f t="shared" si="2"/>
        <v>0.20610805358581305</v>
      </c>
      <c r="F35" s="4">
        <f t="shared" si="2"/>
        <v>0.20326939182806841</v>
      </c>
      <c r="G35" s="4">
        <f t="shared" si="2"/>
        <v>0.20045419326044966</v>
      </c>
      <c r="H35" s="4">
        <f t="shared" si="2"/>
        <v>0.19766254312269235</v>
      </c>
      <c r="I35" s="4">
        <f t="shared" si="2"/>
        <v>0.19489452125180831</v>
      </c>
      <c r="J35" s="4">
        <f t="shared" si="2"/>
        <v>0.19215020210369613</v>
      </c>
      <c r="K35" s="4">
        <f t="shared" si="2"/>
        <v>0.18942965477671211</v>
      </c>
      <c r="L35" s="4">
        <f t="shared" si="2"/>
        <v>0.18673294303717258</v>
      </c>
      <c r="M35" s="1"/>
      <c r="N35" s="6">
        <v>2.9</v>
      </c>
      <c r="O35" s="4">
        <f t="shared" si="3"/>
        <v>0.99813418669961596</v>
      </c>
      <c r="P35" s="4">
        <f t="shared" si="3"/>
        <v>0.99819285621919351</v>
      </c>
      <c r="Q35" s="4">
        <f t="shared" si="3"/>
        <v>0.99824984307132392</v>
      </c>
      <c r="R35" s="4">
        <f t="shared" si="3"/>
        <v>0.99830518998072271</v>
      </c>
      <c r="S35" s="4">
        <f t="shared" si="3"/>
        <v>0.99835893876584303</v>
      </c>
      <c r="T35" s="4">
        <f t="shared" si="3"/>
        <v>0.99841113035263518</v>
      </c>
      <c r="U35" s="4">
        <f t="shared" si="3"/>
        <v>0.99846180478826196</v>
      </c>
      <c r="V35" s="4">
        <f t="shared" si="3"/>
        <v>0.99851100125476255</v>
      </c>
      <c r="W35" s="4">
        <f t="shared" si="3"/>
        <v>0.99855875808266004</v>
      </c>
      <c r="X35" s="4">
        <f t="shared" si="3"/>
        <v>0.9986051127645077</v>
      </c>
    </row>
    <row r="36" spans="2:24" x14ac:dyDescent="0.2">
      <c r="B36" s="6">
        <v>-0.7</v>
      </c>
      <c r="C36" s="4">
        <f t="shared" si="2"/>
        <v>0.24196365222307298</v>
      </c>
      <c r="D36" s="4">
        <f t="shared" si="2"/>
        <v>0.23885206808998671</v>
      </c>
      <c r="E36" s="4">
        <f t="shared" si="2"/>
        <v>0.23576249777925118</v>
      </c>
      <c r="F36" s="4">
        <f t="shared" si="2"/>
        <v>0.23269509230089741</v>
      </c>
      <c r="G36" s="4">
        <f t="shared" si="2"/>
        <v>0.22964999716479059</v>
      </c>
      <c r="H36" s="4">
        <f t="shared" si="2"/>
        <v>0.22662735237686821</v>
      </c>
      <c r="I36" s="4">
        <f t="shared" si="2"/>
        <v>0.22362729243759941</v>
      </c>
      <c r="J36" s="4">
        <f t="shared" si="2"/>
        <v>0.22064994634264959</v>
      </c>
      <c r="K36" s="4">
        <f t="shared" si="2"/>
        <v>0.21769543758573318</v>
      </c>
      <c r="L36" s="4">
        <f t="shared" si="2"/>
        <v>0.21476388416363718</v>
      </c>
      <c r="M36" s="1"/>
      <c r="N36" s="6">
        <v>3</v>
      </c>
      <c r="O36" s="4">
        <f t="shared" si="3"/>
        <v>0.9986501019683699</v>
      </c>
      <c r="P36" s="4">
        <f t="shared" si="3"/>
        <v>0.99869376155123057</v>
      </c>
      <c r="Q36" s="4">
        <f t="shared" si="3"/>
        <v>0.99873612657232769</v>
      </c>
      <c r="R36" s="4">
        <f t="shared" si="3"/>
        <v>0.99877723130640772</v>
      </c>
      <c r="S36" s="4">
        <f t="shared" si="3"/>
        <v>0.9988171092568956</v>
      </c>
      <c r="T36" s="4">
        <f t="shared" si="3"/>
        <v>0.99885579316897732</v>
      </c>
      <c r="U36" s="4">
        <f t="shared" si="3"/>
        <v>0.99889331504259071</v>
      </c>
      <c r="V36" s="4">
        <f t="shared" si="3"/>
        <v>0.99892970614532106</v>
      </c>
      <c r="W36" s="4">
        <f t="shared" si="3"/>
        <v>0.99896499702519714</v>
      </c>
      <c r="X36" s="4">
        <f t="shared" si="3"/>
        <v>0.99899921752338594</v>
      </c>
    </row>
    <row r="37" spans="2:24" x14ac:dyDescent="0.2">
      <c r="B37" s="6">
        <v>-0.6</v>
      </c>
      <c r="C37" s="4">
        <f t="shared" si="2"/>
        <v>0.27425311775007355</v>
      </c>
      <c r="D37" s="4">
        <f t="shared" si="2"/>
        <v>0.27093090378300566</v>
      </c>
      <c r="E37" s="4">
        <f t="shared" si="2"/>
        <v>0.267628893468983</v>
      </c>
      <c r="F37" s="4">
        <f t="shared" si="2"/>
        <v>0.26434729211567748</v>
      </c>
      <c r="G37" s="4">
        <f t="shared" si="2"/>
        <v>0.26108629969286151</v>
      </c>
      <c r="H37" s="4">
        <f t="shared" si="2"/>
        <v>0.25784611080586467</v>
      </c>
      <c r="I37" s="4">
        <f t="shared" si="2"/>
        <v>0.25462691467133614</v>
      </c>
      <c r="J37" s="4">
        <f t="shared" si="2"/>
        <v>0.25142889509531008</v>
      </c>
      <c r="K37" s="4">
        <f t="shared" si="2"/>
        <v>0.24825223045357048</v>
      </c>
      <c r="L37" s="4">
        <f t="shared" si="2"/>
        <v>0.24509709367430943</v>
      </c>
      <c r="M37" s="1"/>
      <c r="N37" s="6">
        <v>3.1</v>
      </c>
      <c r="O37" s="4">
        <f t="shared" si="3"/>
        <v>0.99903239678678168</v>
      </c>
      <c r="P37" s="4">
        <f t="shared" si="3"/>
        <v>0.99906456328048587</v>
      </c>
      <c r="Q37" s="4">
        <f t="shared" si="3"/>
        <v>0.99909574480017771</v>
      </c>
      <c r="R37" s="4">
        <f t="shared" si="3"/>
        <v>0.99912596848436841</v>
      </c>
      <c r="S37" s="4">
        <f t="shared" si="3"/>
        <v>0.99915526082654138</v>
      </c>
      <c r="T37" s="4">
        <f t="shared" si="3"/>
        <v>0.99918364768717138</v>
      </c>
      <c r="U37" s="4">
        <f t="shared" si="3"/>
        <v>0.99921115430562446</v>
      </c>
      <c r="V37" s="4">
        <f t="shared" si="3"/>
        <v>0.99923780531193274</v>
      </c>
      <c r="W37" s="4">
        <f t="shared" si="3"/>
        <v>0.9992636247384461</v>
      </c>
      <c r="X37" s="4">
        <f t="shared" si="3"/>
        <v>0.99928863603135465</v>
      </c>
    </row>
    <row r="38" spans="2:24" x14ac:dyDescent="0.2">
      <c r="B38" s="6">
        <v>-0.5</v>
      </c>
      <c r="C38" s="4">
        <f t="shared" si="2"/>
        <v>0.30853753872598688</v>
      </c>
      <c r="D38" s="4">
        <f t="shared" si="2"/>
        <v>0.30502573089751939</v>
      </c>
      <c r="E38" s="4">
        <f t="shared" si="2"/>
        <v>0.30153178754696619</v>
      </c>
      <c r="F38" s="4">
        <f t="shared" si="2"/>
        <v>0.29805596539487639</v>
      </c>
      <c r="G38" s="4">
        <f t="shared" si="2"/>
        <v>0.29459851621569799</v>
      </c>
      <c r="H38" s="4">
        <f t="shared" si="2"/>
        <v>0.29115968678834636</v>
      </c>
      <c r="I38" s="4">
        <f t="shared" si="2"/>
        <v>0.28773971884902705</v>
      </c>
      <c r="J38" s="4">
        <f t="shared" si="2"/>
        <v>0.28433884904632412</v>
      </c>
      <c r="K38" s="4">
        <f t="shared" si="2"/>
        <v>0.2809573088985643</v>
      </c>
      <c r="L38" s="4">
        <f t="shared" si="2"/>
        <v>0.27759532475346493</v>
      </c>
      <c r="M38" s="1"/>
      <c r="N38" s="6">
        <v>3.2</v>
      </c>
      <c r="O38" s="4">
        <f t="shared" si="3"/>
        <v>0.99931286206208414</v>
      </c>
      <c r="P38" s="4">
        <f t="shared" si="3"/>
        <v>0.99933632513856008</v>
      </c>
      <c r="Q38" s="4">
        <f t="shared" si="3"/>
        <v>0.99935904701633993</v>
      </c>
      <c r="R38" s="4">
        <f t="shared" si="3"/>
        <v>0.99938104890961321</v>
      </c>
      <c r="S38" s="4">
        <f t="shared" si="3"/>
        <v>0.99940235150206558</v>
      </c>
      <c r="T38" s="4">
        <f t="shared" si="3"/>
        <v>0.99942297495760923</v>
      </c>
      <c r="U38" s="4">
        <f t="shared" si="3"/>
        <v>0.99944293893097536</v>
      </c>
      <c r="V38" s="4">
        <f t="shared" si="3"/>
        <v>0.99946226257817028</v>
      </c>
      <c r="W38" s="4">
        <f t="shared" si="3"/>
        <v>0.99948096456679303</v>
      </c>
      <c r="X38" s="4">
        <f t="shared" si="3"/>
        <v>0.99949906308621428</v>
      </c>
    </row>
    <row r="39" spans="2:24" x14ac:dyDescent="0.2">
      <c r="B39" s="6">
        <v>-0.4</v>
      </c>
      <c r="C39" s="4">
        <f t="shared" si="2"/>
        <v>0.34457825838967576</v>
      </c>
      <c r="D39" s="4">
        <f t="shared" si="2"/>
        <v>0.34090297377232259</v>
      </c>
      <c r="E39" s="4">
        <f t="shared" si="2"/>
        <v>0.33724272684824946</v>
      </c>
      <c r="F39" s="4">
        <f t="shared" si="2"/>
        <v>0.33359782059545762</v>
      </c>
      <c r="G39" s="4">
        <f t="shared" si="2"/>
        <v>0.32996855366059363</v>
      </c>
      <c r="H39" s="4">
        <f t="shared" si="2"/>
        <v>0.32635522028791997</v>
      </c>
      <c r="I39" s="4">
        <f t="shared" si="2"/>
        <v>0.32275811025034773</v>
      </c>
      <c r="J39" s="4">
        <f t="shared" si="2"/>
        <v>0.3191775087825558</v>
      </c>
      <c r="K39" s="4">
        <f t="shared" si="2"/>
        <v>0.31561369651622251</v>
      </c>
      <c r="L39" s="4">
        <f t="shared" si="2"/>
        <v>0.31206694941739055</v>
      </c>
      <c r="M39" s="1"/>
      <c r="N39" s="6">
        <v>3.3</v>
      </c>
      <c r="O39" s="4">
        <f t="shared" si="3"/>
        <v>0.99951657585761622</v>
      </c>
      <c r="P39" s="4">
        <f t="shared" si="3"/>
        <v>0.99953352014389241</v>
      </c>
      <c r="Q39" s="4">
        <f t="shared" si="3"/>
        <v>0.99954991275940785</v>
      </c>
      <c r="R39" s="4">
        <f t="shared" si="3"/>
        <v>0.99956577007961833</v>
      </c>
      <c r="S39" s="4">
        <f t="shared" si="3"/>
        <v>0.99958110805054967</v>
      </c>
      <c r="T39" s="4">
        <f t="shared" si="3"/>
        <v>0.99959594219813597</v>
      </c>
      <c r="U39" s="4">
        <f t="shared" si="3"/>
        <v>0.99961028763741799</v>
      </c>
      <c r="V39" s="4">
        <f t="shared" si="3"/>
        <v>0.99962415908159996</v>
      </c>
      <c r="W39" s="4">
        <f t="shared" si="3"/>
        <v>0.99963757085096694</v>
      </c>
      <c r="X39" s="4">
        <f t="shared" si="3"/>
        <v>0.99965053688166206</v>
      </c>
    </row>
    <row r="40" spans="2:24" x14ac:dyDescent="0.2">
      <c r="B40" s="6">
        <v>-0.3</v>
      </c>
      <c r="C40" s="4">
        <f t="shared" si="2"/>
        <v>0.38208857781104733</v>
      </c>
      <c r="D40" s="4">
        <f t="shared" si="2"/>
        <v>0.37828047817798072</v>
      </c>
      <c r="E40" s="4">
        <f t="shared" si="2"/>
        <v>0.37448416527667994</v>
      </c>
      <c r="F40" s="4">
        <f t="shared" si="2"/>
        <v>0.37069998105934648</v>
      </c>
      <c r="G40" s="4">
        <f t="shared" si="2"/>
        <v>0.36692826396397193</v>
      </c>
      <c r="H40" s="4">
        <f t="shared" si="2"/>
        <v>0.3631693488243809</v>
      </c>
      <c r="I40" s="4">
        <f t="shared" si="2"/>
        <v>0.35942356678200876</v>
      </c>
      <c r="J40" s="4">
        <f t="shared" si="2"/>
        <v>0.35569124519945322</v>
      </c>
      <c r="K40" s="4">
        <f t="shared" si="2"/>
        <v>0.35197270757583721</v>
      </c>
      <c r="L40" s="4">
        <f t="shared" si="2"/>
        <v>0.34826827346401756</v>
      </c>
      <c r="M40" s="1"/>
      <c r="N40" s="6">
        <v>3.4</v>
      </c>
      <c r="O40" s="4">
        <f t="shared" si="3"/>
        <v>0.99966307073432314</v>
      </c>
      <c r="P40" s="4">
        <f t="shared" si="3"/>
        <v>0.99967518560258117</v>
      </c>
      <c r="Q40" s="4">
        <f t="shared" si="3"/>
        <v>0.99968689432141877</v>
      </c>
      <c r="R40" s="4">
        <f t="shared" si="3"/>
        <v>0.99969820937539133</v>
      </c>
      <c r="S40" s="4">
        <f t="shared" si="3"/>
        <v>0.9997091429067092</v>
      </c>
      <c r="T40" s="4">
        <f t="shared" si="3"/>
        <v>0.99971970672318378</v>
      </c>
      <c r="U40" s="4">
        <f t="shared" si="3"/>
        <v>0.99972991230603647</v>
      </c>
      <c r="V40" s="4">
        <f t="shared" si="3"/>
        <v>0.99973977081757248</v>
      </c>
      <c r="W40" s="4">
        <f t="shared" si="3"/>
        <v>0.99974929310871952</v>
      </c>
      <c r="X40" s="4">
        <f t="shared" si="3"/>
        <v>0.99975848972643211</v>
      </c>
    </row>
    <row r="41" spans="2:24" x14ac:dyDescent="0.2">
      <c r="B41" s="6">
        <v>-0.2</v>
      </c>
      <c r="C41" s="4">
        <f t="shared" si="2"/>
        <v>0.42074029056089696</v>
      </c>
      <c r="D41" s="4">
        <f t="shared" si="2"/>
        <v>0.41683383651755768</v>
      </c>
      <c r="E41" s="4">
        <f t="shared" si="2"/>
        <v>0.41293557735178538</v>
      </c>
      <c r="F41" s="4">
        <f t="shared" si="2"/>
        <v>0.40904588485799409</v>
      </c>
      <c r="G41" s="4">
        <f t="shared" si="2"/>
        <v>0.40516512830220414</v>
      </c>
      <c r="H41" s="4">
        <f t="shared" si="2"/>
        <v>0.4012936743170763</v>
      </c>
      <c r="I41" s="4">
        <f t="shared" si="2"/>
        <v>0.39743188679823949</v>
      </c>
      <c r="J41" s="4">
        <f t="shared" si="2"/>
        <v>0.39358012680196047</v>
      </c>
      <c r="K41" s="4">
        <f t="shared" si="2"/>
        <v>0.38973875244420275</v>
      </c>
      <c r="L41" s="4">
        <f t="shared" si="2"/>
        <v>0.38590811880112263</v>
      </c>
      <c r="M41" s="1"/>
      <c r="N41" s="6">
        <v>3.5</v>
      </c>
      <c r="O41" s="4">
        <f t="shared" si="3"/>
        <v>0.99976737092096446</v>
      </c>
      <c r="P41" s="4">
        <f t="shared" si="3"/>
        <v>0.99977594665300895</v>
      </c>
      <c r="Q41" s="4">
        <f t="shared" si="3"/>
        <v>0.99978422660070532</v>
      </c>
      <c r="R41" s="4">
        <f t="shared" si="3"/>
        <v>0.99979222016651936</v>
      </c>
      <c r="S41" s="4">
        <f t="shared" si="3"/>
        <v>0.99979993648399268</v>
      </c>
      <c r="T41" s="4">
        <f t="shared" si="3"/>
        <v>0.99980738442436434</v>
      </c>
      <c r="U41" s="4">
        <f t="shared" si="3"/>
        <v>0.99981457260306672</v>
      </c>
      <c r="V41" s="4">
        <f t="shared" si="3"/>
        <v>0.99982150938609515</v>
      </c>
      <c r="W41" s="4">
        <f t="shared" si="3"/>
        <v>0.99982820289625407</v>
      </c>
      <c r="X41" s="4">
        <f t="shared" si="3"/>
        <v>0.99983466101927987</v>
      </c>
    </row>
    <row r="42" spans="2:24" x14ac:dyDescent="0.2">
      <c r="B42" s="6">
        <v>-0.1</v>
      </c>
      <c r="C42" s="4">
        <f t="shared" si="2"/>
        <v>0.46017216272297101</v>
      </c>
      <c r="D42" s="4">
        <f t="shared" si="2"/>
        <v>0.45620468745768322</v>
      </c>
      <c r="E42" s="4">
        <f t="shared" si="2"/>
        <v>0.45224157397941611</v>
      </c>
      <c r="F42" s="4">
        <f t="shared" si="2"/>
        <v>0.44828321334543886</v>
      </c>
      <c r="G42" s="4">
        <f t="shared" si="2"/>
        <v>0.44432999519409355</v>
      </c>
      <c r="H42" s="4">
        <f t="shared" si="2"/>
        <v>0.44038230762975744</v>
      </c>
      <c r="I42" s="4">
        <f t="shared" si="2"/>
        <v>0.43644053710856717</v>
      </c>
      <c r="J42" s="4">
        <f t="shared" si="2"/>
        <v>0.43250506832496155</v>
      </c>
      <c r="K42" s="4">
        <f t="shared" si="2"/>
        <v>0.42857628409909926</v>
      </c>
      <c r="L42" s="4">
        <f t="shared" si="2"/>
        <v>0.42465456526520451</v>
      </c>
      <c r="M42" s="1"/>
      <c r="N42" s="6">
        <v>3.6</v>
      </c>
      <c r="O42" s="4">
        <f t="shared" si="3"/>
        <v>0.99984089140984245</v>
      </c>
      <c r="P42" s="4">
        <f t="shared" si="3"/>
        <v>0.99984690149742628</v>
      </c>
      <c r="Q42" s="4">
        <f t="shared" si="3"/>
        <v>0.99985269849209257</v>
      </c>
      <c r="R42" s="4">
        <f t="shared" si="3"/>
        <v>0.99985828939012422</v>
      </c>
      <c r="S42" s="4">
        <f t="shared" si="3"/>
        <v>0.99986368097955425</v>
      </c>
      <c r="T42" s="4">
        <f t="shared" si="3"/>
        <v>0.99986887984557948</v>
      </c>
      <c r="U42" s="4">
        <f t="shared" si="3"/>
        <v>0.99987389237586155</v>
      </c>
      <c r="V42" s="4">
        <f t="shared" si="3"/>
        <v>0.9998787247657146</v>
      </c>
      <c r="W42" s="4">
        <f t="shared" si="3"/>
        <v>0.99988338302318458</v>
      </c>
      <c r="X42" s="4">
        <f t="shared" si="3"/>
        <v>0.99988787297401771</v>
      </c>
    </row>
    <row r="43" spans="2:24" x14ac:dyDescent="0.2">
      <c r="B43" s="22" t="s">
        <v>8</v>
      </c>
      <c r="C43" s="5">
        <f>NORMSDIST(-C$5)</f>
        <v>0.5</v>
      </c>
      <c r="D43" s="5">
        <f t="shared" ref="D43:L43" si="4">NORMSDIST(-D$5)</f>
        <v>0.4960106436853684</v>
      </c>
      <c r="E43" s="5">
        <f t="shared" si="4"/>
        <v>0.492021686283098</v>
      </c>
      <c r="F43" s="5">
        <f t="shared" si="4"/>
        <v>0.48803352658588733</v>
      </c>
      <c r="G43" s="5">
        <f t="shared" si="4"/>
        <v>0.48404656314716926</v>
      </c>
      <c r="H43" s="5">
        <f t="shared" si="4"/>
        <v>0.48006119416162751</v>
      </c>
      <c r="I43" s="5">
        <f t="shared" si="4"/>
        <v>0.47607781734589316</v>
      </c>
      <c r="J43" s="5">
        <f t="shared" si="4"/>
        <v>0.47209682981947887</v>
      </c>
      <c r="K43" s="5">
        <f t="shared" si="4"/>
        <v>0.46811862798601261</v>
      </c>
      <c r="L43" s="5">
        <f t="shared" si="4"/>
        <v>0.46414360741482791</v>
      </c>
      <c r="M43" s="1"/>
      <c r="N43" s="7">
        <v>3.7</v>
      </c>
      <c r="O43" s="5">
        <f t="shared" si="3"/>
        <v>0.99989220026652259</v>
      </c>
      <c r="P43" s="5">
        <f t="shared" si="3"/>
        <v>0.99989637037632595</v>
      </c>
      <c r="Q43" s="5">
        <f t="shared" si="3"/>
        <v>0.99990038861102404</v>
      </c>
      <c r="R43" s="5">
        <f t="shared" si="3"/>
        <v>0.9999042601147311</v>
      </c>
      <c r="S43" s="5">
        <f t="shared" si="3"/>
        <v>0.99990798987252594</v>
      </c>
      <c r="T43" s="5">
        <f t="shared" si="3"/>
        <v>0.99991158271479919</v>
      </c>
      <c r="U43" s="5">
        <f t="shared" si="3"/>
        <v>0.99991504332150205</v>
      </c>
      <c r="V43" s="5">
        <f t="shared" si="3"/>
        <v>0.99991837622629731</v>
      </c>
      <c r="W43" s="5">
        <f t="shared" si="3"/>
        <v>0.99992158582061641</v>
      </c>
      <c r="X43" s="5">
        <f t="shared" si="3"/>
        <v>0.99992467635762128</v>
      </c>
    </row>
  </sheetData>
  <sheetProtection sheet="1" formatCells="0" formatColumns="0" formatRows="0"/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colBreaks count="1" manualBreakCount="1">
    <brk id="12" max="42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9"/>
  <sheetViews>
    <sheetView showGridLines="0" zoomScaleNormal="100" workbookViewId="0"/>
  </sheetViews>
  <sheetFormatPr defaultRowHeight="12.75" x14ac:dyDescent="0.2"/>
  <cols>
    <col min="1" max="1" width="2.28515625" style="12" customWidth="1"/>
    <col min="2" max="2" width="4.7109375" style="12" customWidth="1"/>
    <col min="3" max="3" width="7.7109375" style="12" customWidth="1"/>
    <col min="4" max="4" width="3.7109375" style="12" customWidth="1"/>
    <col min="5" max="5" width="4.7109375" style="12" customWidth="1"/>
    <col min="6" max="6" width="5.5703125" style="12" customWidth="1"/>
    <col min="7" max="7" width="3.7109375" style="12" customWidth="1"/>
    <col min="8" max="8" width="4.7109375" style="12" customWidth="1"/>
    <col min="9" max="9" width="7.7109375" style="12" customWidth="1"/>
    <col min="10" max="10" width="3.7109375" style="12" customWidth="1"/>
    <col min="11" max="11" width="4.7109375" style="12" customWidth="1"/>
    <col min="12" max="12" width="7.7109375" style="12" customWidth="1"/>
    <col min="13" max="13" width="3.7109375" style="12" customWidth="1"/>
    <col min="14" max="14" width="4.7109375" style="12" customWidth="1"/>
    <col min="15" max="15" width="7.7109375" style="12" customWidth="1"/>
    <col min="16" max="16" width="3.7109375" style="12" customWidth="1"/>
    <col min="17" max="17" width="4.7109375" style="12" customWidth="1"/>
    <col min="18" max="18" width="7.7109375" style="12" customWidth="1"/>
    <col min="19" max="19" width="3.7109375" style="12" customWidth="1"/>
    <col min="20" max="20" width="4.7109375" style="12" customWidth="1"/>
    <col min="21" max="21" width="7.7109375" style="12" customWidth="1"/>
    <col min="22" max="22" width="3.7109375" style="12" customWidth="1"/>
    <col min="23" max="23" width="4.7109375" style="12" customWidth="1"/>
    <col min="24" max="24" width="7.7109375" style="12" customWidth="1"/>
    <col min="25" max="25" width="3.7109375" style="12" customWidth="1"/>
    <col min="26" max="26" width="4.7109375" style="12" customWidth="1"/>
    <col min="27" max="27" width="7.7109375" style="12" customWidth="1"/>
    <col min="28" max="28" width="3.7109375" style="12" customWidth="1"/>
    <col min="29" max="29" width="4.7109375" style="12" customWidth="1"/>
    <col min="30" max="30" width="7.7109375" style="12" customWidth="1"/>
    <col min="31" max="31" width="3.7109375" style="12" customWidth="1"/>
    <col min="32" max="32" width="4.7109375" style="12" customWidth="1"/>
    <col min="33" max="33" width="7.7109375" style="12" customWidth="1"/>
    <col min="34" max="34" width="3.7109375" style="12" customWidth="1"/>
    <col min="35" max="35" width="4.7109375" style="12" customWidth="1"/>
    <col min="36" max="36" width="7.7109375" style="12" customWidth="1"/>
    <col min="37" max="37" width="3.7109375" style="12" customWidth="1"/>
    <col min="38" max="38" width="4.7109375" style="12" customWidth="1"/>
    <col min="39" max="39" width="7.7109375" style="12" customWidth="1"/>
    <col min="40" max="40" width="3.7109375" style="12" customWidth="1"/>
    <col min="41" max="41" width="4.7109375" style="12" customWidth="1"/>
    <col min="42" max="42" width="7.7109375" style="12" customWidth="1"/>
    <col min="43" max="16384" width="9.140625" style="12"/>
  </cols>
  <sheetData>
    <row r="1" spans="2:42" ht="15.75" x14ac:dyDescent="0.25">
      <c r="B1" s="24" t="s">
        <v>6</v>
      </c>
      <c r="C1" s="11"/>
      <c r="D1" s="11"/>
      <c r="E1" s="11"/>
      <c r="F1" s="11"/>
      <c r="W1" s="24" t="s">
        <v>7</v>
      </c>
    </row>
    <row r="2" spans="2:42" ht="21.75" customHeight="1" x14ac:dyDescent="0.25">
      <c r="B2" s="10"/>
      <c r="C2" s="11"/>
      <c r="D2" s="11"/>
      <c r="E2" s="11"/>
      <c r="F2" s="11"/>
      <c r="W2" s="10"/>
    </row>
    <row r="3" spans="2:42" x14ac:dyDescent="0.2">
      <c r="B3" s="23" t="s">
        <v>0</v>
      </c>
      <c r="C3" s="13"/>
      <c r="D3" s="13"/>
      <c r="E3" s="13"/>
      <c r="F3" s="13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W3" s="23" t="s">
        <v>0</v>
      </c>
    </row>
    <row r="4" spans="2:42" x14ac:dyDescent="0.2">
      <c r="B4" s="13"/>
      <c r="C4" s="13"/>
      <c r="D4" s="13"/>
      <c r="E4" s="13"/>
      <c r="F4" s="13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</row>
    <row r="5" spans="2:42" ht="13.5" thickBot="1" x14ac:dyDescent="0.25">
      <c r="B5" s="16" t="s">
        <v>1</v>
      </c>
      <c r="C5" s="17" t="s">
        <v>2</v>
      </c>
      <c r="D5" s="2"/>
      <c r="E5" s="16" t="s">
        <v>1</v>
      </c>
      <c r="F5" s="17" t="s">
        <v>2</v>
      </c>
      <c r="G5" s="2"/>
      <c r="H5" s="16" t="s">
        <v>1</v>
      </c>
      <c r="I5" s="17" t="s">
        <v>2</v>
      </c>
      <c r="J5" s="2"/>
      <c r="K5" s="16" t="s">
        <v>1</v>
      </c>
      <c r="L5" s="17" t="s">
        <v>2</v>
      </c>
      <c r="M5" s="2"/>
      <c r="N5" s="16" t="s">
        <v>1</v>
      </c>
      <c r="O5" s="17" t="s">
        <v>2</v>
      </c>
      <c r="P5" s="2"/>
      <c r="Q5" s="16" t="s">
        <v>1</v>
      </c>
      <c r="R5" s="17" t="s">
        <v>2</v>
      </c>
      <c r="S5" s="2"/>
      <c r="T5" s="16" t="s">
        <v>1</v>
      </c>
      <c r="U5" s="17" t="s">
        <v>2</v>
      </c>
      <c r="V5" s="1"/>
      <c r="W5" s="16" t="s">
        <v>1</v>
      </c>
      <c r="X5" s="17" t="s">
        <v>2</v>
      </c>
      <c r="Y5" s="2"/>
      <c r="Z5" s="16" t="s">
        <v>1</v>
      </c>
      <c r="AA5" s="17" t="s">
        <v>2</v>
      </c>
      <c r="AB5" s="2"/>
      <c r="AC5" s="16" t="s">
        <v>1</v>
      </c>
      <c r="AD5" s="17" t="s">
        <v>2</v>
      </c>
      <c r="AE5" s="2"/>
      <c r="AF5" s="16" t="s">
        <v>1</v>
      </c>
      <c r="AG5" s="17" t="s">
        <v>2</v>
      </c>
      <c r="AH5" s="2"/>
      <c r="AI5" s="16" t="s">
        <v>1</v>
      </c>
      <c r="AJ5" s="17" t="s">
        <v>2</v>
      </c>
      <c r="AK5" s="2"/>
      <c r="AL5" s="16" t="s">
        <v>1</v>
      </c>
      <c r="AM5" s="17" t="s">
        <v>2</v>
      </c>
      <c r="AN5" s="2"/>
      <c r="AO5" s="16" t="s">
        <v>1</v>
      </c>
      <c r="AP5" s="17" t="s">
        <v>2</v>
      </c>
    </row>
    <row r="6" spans="2:42" ht="13.5" thickTop="1" x14ac:dyDescent="0.2">
      <c r="B6" s="18">
        <v>-3.49</v>
      </c>
      <c r="C6" s="4">
        <f>NORMSDIST(B6)</f>
        <v>2.4151027356783598E-4</v>
      </c>
      <c r="D6" s="3"/>
      <c r="E6" s="18">
        <v>-2.99</v>
      </c>
      <c r="F6" s="3">
        <f>NORMSDIST(E6)</f>
        <v>1.3948872354922468E-3</v>
      </c>
      <c r="G6" s="3"/>
      <c r="H6" s="18">
        <v>-2.4900000000000002</v>
      </c>
      <c r="I6" s="3">
        <f>NORMSDIST(H6)</f>
        <v>6.3871547649431704E-3</v>
      </c>
      <c r="J6" s="3"/>
      <c r="K6" s="18">
        <v>-1.99</v>
      </c>
      <c r="L6" s="3">
        <f>NORMSDIST(K6)</f>
        <v>2.329546775021182E-2</v>
      </c>
      <c r="M6" s="3"/>
      <c r="N6" s="18">
        <v>-1.49</v>
      </c>
      <c r="O6" s="3">
        <f>NORMSDIST(N6)</f>
        <v>6.8112117966725436E-2</v>
      </c>
      <c r="P6" s="3"/>
      <c r="Q6" s="18">
        <v>-0.99</v>
      </c>
      <c r="R6" s="3">
        <f>NORMSDIST(Q6)</f>
        <v>0.16108705951083091</v>
      </c>
      <c r="S6" s="3"/>
      <c r="T6" s="18">
        <v>-0.49</v>
      </c>
      <c r="U6" s="3">
        <f>NORMSDIST(T6)</f>
        <v>0.31206694941739055</v>
      </c>
      <c r="V6" s="1"/>
      <c r="W6" s="18">
        <v>0.01</v>
      </c>
      <c r="X6" s="4">
        <f>NORMSDIST(W6)</f>
        <v>0.5039893563146316</v>
      </c>
      <c r="Y6" s="3"/>
      <c r="Z6" s="18">
        <v>0.51</v>
      </c>
      <c r="AA6" s="3">
        <f>NORMSDIST(Z6)</f>
        <v>0.69497426910248061</v>
      </c>
      <c r="AB6" s="3"/>
      <c r="AC6" s="18">
        <v>1.01</v>
      </c>
      <c r="AD6" s="3">
        <f>NORMSDIST(AC6)</f>
        <v>0.84375235497874546</v>
      </c>
      <c r="AE6" s="3"/>
      <c r="AF6" s="18">
        <v>1.51</v>
      </c>
      <c r="AG6" s="3">
        <f>NORMSDIST(AF6)</f>
        <v>0.93447828791108356</v>
      </c>
      <c r="AH6" s="3"/>
      <c r="AI6" s="18">
        <v>2.0099999999999998</v>
      </c>
      <c r="AJ6" s="3">
        <f>NORMSDIST(AI6)</f>
        <v>0.97778440557056856</v>
      </c>
      <c r="AK6" s="3"/>
      <c r="AL6" s="18">
        <v>2.5099999999999998</v>
      </c>
      <c r="AM6" s="3">
        <f>NORMSDIST(AL6)</f>
        <v>0.9939634419195873</v>
      </c>
      <c r="AN6" s="3"/>
      <c r="AO6" s="18">
        <v>3.01</v>
      </c>
      <c r="AP6" s="4">
        <f>NORMSDIST(AO6)</f>
        <v>0.99869376155123057</v>
      </c>
    </row>
    <row r="7" spans="2:42" x14ac:dyDescent="0.2">
      <c r="B7" s="18">
        <v>-3.48</v>
      </c>
      <c r="C7" s="4">
        <f>NORMSDIST(B7)</f>
        <v>2.5070689128053755E-4</v>
      </c>
      <c r="D7" s="3"/>
      <c r="E7" s="18">
        <v>-2.98</v>
      </c>
      <c r="F7" s="3">
        <f>NORMSDIST(E7)</f>
        <v>1.4412419173400134E-3</v>
      </c>
      <c r="G7" s="3"/>
      <c r="H7" s="18">
        <v>-2.48</v>
      </c>
      <c r="I7" s="3">
        <f t="shared" ref="I7:I15" si="0">NORMSDIST(H7)</f>
        <v>6.569119135546763E-3</v>
      </c>
      <c r="J7" s="3"/>
      <c r="K7" s="18">
        <v>-1.98</v>
      </c>
      <c r="L7" s="3">
        <f t="shared" ref="L7:L15" si="1">NORMSDIST(K7)</f>
        <v>2.3851764341508513E-2</v>
      </c>
      <c r="M7" s="3"/>
      <c r="N7" s="18">
        <v>-1.48</v>
      </c>
      <c r="O7" s="3">
        <f t="shared" ref="O7:O15" si="2">NORMSDIST(N7)</f>
        <v>6.9436623333331698E-2</v>
      </c>
      <c r="P7" s="3"/>
      <c r="Q7" s="18">
        <v>-0.98</v>
      </c>
      <c r="R7" s="3">
        <f t="shared" ref="R7:R15" si="3">NORMSDIST(Q7)</f>
        <v>0.16354305932769236</v>
      </c>
      <c r="S7" s="3"/>
      <c r="T7" s="18">
        <v>-0.48</v>
      </c>
      <c r="U7" s="3">
        <f t="shared" ref="U7:U15" si="4">NORMSDIST(T7)</f>
        <v>0.31561369651622256</v>
      </c>
      <c r="V7" s="1"/>
      <c r="W7" s="18">
        <v>0.02</v>
      </c>
      <c r="X7" s="4">
        <f>NORMSDIST(W7)</f>
        <v>0.50797831371690205</v>
      </c>
      <c r="Y7" s="3"/>
      <c r="Z7" s="18">
        <v>0.52</v>
      </c>
      <c r="AA7" s="3">
        <f>NORMSDIST(Z7)</f>
        <v>0.69846821245303381</v>
      </c>
      <c r="AB7" s="3"/>
      <c r="AC7" s="18">
        <v>1.02</v>
      </c>
      <c r="AD7" s="3">
        <f t="shared" ref="AD7:AD15" si="5">NORMSDIST(AC7)</f>
        <v>0.84613576962726511</v>
      </c>
      <c r="AE7" s="3"/>
      <c r="AF7" s="18">
        <v>1.52</v>
      </c>
      <c r="AG7" s="3">
        <f t="shared" ref="AG7:AG15" si="6">NORMSDIST(AF7)</f>
        <v>0.93574451218106425</v>
      </c>
      <c r="AH7" s="3"/>
      <c r="AI7" s="18">
        <v>2.02</v>
      </c>
      <c r="AJ7" s="3">
        <f t="shared" ref="AJ7:AJ15" si="7">NORMSDIST(AI7)</f>
        <v>0.97830830623235321</v>
      </c>
      <c r="AK7" s="3"/>
      <c r="AL7" s="18">
        <v>2.52</v>
      </c>
      <c r="AM7" s="3">
        <f t="shared" ref="AM7:AM15" si="8">NORMSDIST(AL7)</f>
        <v>0.99413225828466745</v>
      </c>
      <c r="AN7" s="3"/>
      <c r="AO7" s="18">
        <v>3.02</v>
      </c>
      <c r="AP7" s="4">
        <f t="shared" ref="AP7:AP59" si="9">NORMSDIST(AO7)</f>
        <v>0.99873612657232769</v>
      </c>
    </row>
    <row r="8" spans="2:42" x14ac:dyDescent="0.2">
      <c r="B8" s="18">
        <v>-3.47</v>
      </c>
      <c r="C8" s="4">
        <f>NORMSDIST(B8)</f>
        <v>2.6022918242746669E-4</v>
      </c>
      <c r="D8" s="3"/>
      <c r="E8" s="18">
        <v>-2.97</v>
      </c>
      <c r="F8" s="3">
        <f t="shared" ref="F8:F59" si="10">NORMSDIST(E8)</f>
        <v>1.4889987452374627E-3</v>
      </c>
      <c r="G8" s="3"/>
      <c r="H8" s="18">
        <v>-2.4700000000000002</v>
      </c>
      <c r="I8" s="3">
        <f t="shared" si="0"/>
        <v>6.7556526071406459E-3</v>
      </c>
      <c r="J8" s="3"/>
      <c r="K8" s="18">
        <v>-1.97</v>
      </c>
      <c r="L8" s="3">
        <f t="shared" si="1"/>
        <v>2.441918528022255E-2</v>
      </c>
      <c r="M8" s="3"/>
      <c r="N8" s="18">
        <v>-1.47</v>
      </c>
      <c r="O8" s="3">
        <f t="shared" si="2"/>
        <v>7.0780876991685518E-2</v>
      </c>
      <c r="P8" s="3"/>
      <c r="Q8" s="18">
        <v>-0.97</v>
      </c>
      <c r="R8" s="3">
        <f t="shared" si="3"/>
        <v>0.16602324606352964</v>
      </c>
      <c r="S8" s="3"/>
      <c r="T8" s="18">
        <v>-0.47</v>
      </c>
      <c r="U8" s="3">
        <f t="shared" si="4"/>
        <v>0.3191775087825558</v>
      </c>
      <c r="V8" s="1"/>
      <c r="W8" s="18">
        <v>0.03</v>
      </c>
      <c r="X8" s="4">
        <f>NORMSDIST(W8)</f>
        <v>0.51196647341411272</v>
      </c>
      <c r="Y8" s="3"/>
      <c r="Z8" s="18">
        <v>0.53</v>
      </c>
      <c r="AA8" s="3">
        <f t="shared" ref="AA8:AA59" si="11">NORMSDIST(Z8)</f>
        <v>0.70194403460512356</v>
      </c>
      <c r="AB8" s="3"/>
      <c r="AC8" s="18">
        <v>1.03</v>
      </c>
      <c r="AD8" s="3">
        <f t="shared" si="5"/>
        <v>0.84849499721165633</v>
      </c>
      <c r="AE8" s="3"/>
      <c r="AF8" s="18">
        <v>1.53</v>
      </c>
      <c r="AG8" s="3">
        <f t="shared" si="6"/>
        <v>0.93699163553602161</v>
      </c>
      <c r="AH8" s="3"/>
      <c r="AI8" s="18">
        <v>2.0299999999999998</v>
      </c>
      <c r="AJ8" s="3">
        <f t="shared" si="7"/>
        <v>0.97882173035732778</v>
      </c>
      <c r="AK8" s="3"/>
      <c r="AL8" s="18">
        <v>2.5299999999999998</v>
      </c>
      <c r="AM8" s="3">
        <f t="shared" si="8"/>
        <v>0.99429687366704933</v>
      </c>
      <c r="AN8" s="3"/>
      <c r="AO8" s="18">
        <v>3.03</v>
      </c>
      <c r="AP8" s="4">
        <f t="shared" si="9"/>
        <v>0.99877723130640772</v>
      </c>
    </row>
    <row r="9" spans="2:42" x14ac:dyDescent="0.2">
      <c r="B9" s="18">
        <v>-3.46</v>
      </c>
      <c r="C9" s="4">
        <f t="shared" ref="C9:C59" si="12">NORMSDIST(B9)</f>
        <v>2.7008769396347416E-4</v>
      </c>
      <c r="D9" s="19"/>
      <c r="E9" s="18">
        <v>-2.96</v>
      </c>
      <c r="F9" s="3">
        <f t="shared" si="10"/>
        <v>1.538195211738057E-3</v>
      </c>
      <c r="G9" s="19"/>
      <c r="H9" s="18">
        <v>-2.46</v>
      </c>
      <c r="I9" s="3">
        <f t="shared" si="0"/>
        <v>6.9468507886243092E-3</v>
      </c>
      <c r="J9" s="19"/>
      <c r="K9" s="18">
        <v>-1.96</v>
      </c>
      <c r="L9" s="3">
        <f t="shared" si="1"/>
        <v>2.4997895148220432E-2</v>
      </c>
      <c r="M9" s="19"/>
      <c r="N9" s="18">
        <v>-1.46</v>
      </c>
      <c r="O9" s="3">
        <f t="shared" si="2"/>
        <v>7.2145036965893777E-2</v>
      </c>
      <c r="P9" s="19"/>
      <c r="Q9" s="18">
        <v>-0.96</v>
      </c>
      <c r="R9" s="3">
        <f t="shared" si="3"/>
        <v>0.16852760746683779</v>
      </c>
      <c r="S9" s="19"/>
      <c r="T9" s="18">
        <v>-0.46</v>
      </c>
      <c r="U9" s="3">
        <f t="shared" si="4"/>
        <v>0.32275811025034773</v>
      </c>
      <c r="V9" s="1"/>
      <c r="W9" s="18">
        <v>0.04</v>
      </c>
      <c r="X9" s="4">
        <f t="shared" ref="X9:X59" si="13">NORMSDIST(W9)</f>
        <v>0.51595343685283068</v>
      </c>
      <c r="Y9" s="19"/>
      <c r="Z9" s="18">
        <v>0.54</v>
      </c>
      <c r="AA9" s="3">
        <f t="shared" si="11"/>
        <v>0.70540148378430201</v>
      </c>
      <c r="AB9" s="19"/>
      <c r="AC9" s="18">
        <v>1.04</v>
      </c>
      <c r="AD9" s="3">
        <f t="shared" si="5"/>
        <v>0.85083004966901865</v>
      </c>
      <c r="AE9" s="19"/>
      <c r="AF9" s="18">
        <v>1.54</v>
      </c>
      <c r="AG9" s="3">
        <f t="shared" si="6"/>
        <v>0.93821982328818809</v>
      </c>
      <c r="AH9" s="19"/>
      <c r="AI9" s="18">
        <v>2.04</v>
      </c>
      <c r="AJ9" s="3">
        <f t="shared" si="7"/>
        <v>0.97932483713392993</v>
      </c>
      <c r="AK9" s="19"/>
      <c r="AL9" s="18">
        <v>2.54</v>
      </c>
      <c r="AM9" s="3">
        <f t="shared" si="8"/>
        <v>0.99445737655691735</v>
      </c>
      <c r="AN9" s="19"/>
      <c r="AO9" s="18">
        <v>3.04</v>
      </c>
      <c r="AP9" s="4">
        <f t="shared" si="9"/>
        <v>0.9988171092568956</v>
      </c>
    </row>
    <row r="10" spans="2:42" x14ac:dyDescent="0.2">
      <c r="B10" s="18">
        <v>-3.45</v>
      </c>
      <c r="C10" s="4">
        <f t="shared" si="12"/>
        <v>2.8029327681617738E-4</v>
      </c>
      <c r="D10" s="19"/>
      <c r="E10" s="18">
        <v>-2.95</v>
      </c>
      <c r="F10" s="3">
        <f t="shared" si="10"/>
        <v>1.5888696473648663E-3</v>
      </c>
      <c r="G10" s="19"/>
      <c r="H10" s="18">
        <v>-2.4500000000000002</v>
      </c>
      <c r="I10" s="3">
        <f t="shared" si="0"/>
        <v>7.1428107352714144E-3</v>
      </c>
      <c r="J10" s="19"/>
      <c r="K10" s="18">
        <v>-1.95</v>
      </c>
      <c r="L10" s="3">
        <f t="shared" si="1"/>
        <v>2.5588059521638607E-2</v>
      </c>
      <c r="M10" s="19"/>
      <c r="N10" s="18">
        <v>-1.45</v>
      </c>
      <c r="O10" s="3">
        <f t="shared" si="2"/>
        <v>7.3529259609648373E-2</v>
      </c>
      <c r="P10" s="19"/>
      <c r="Q10" s="18">
        <v>-0.95</v>
      </c>
      <c r="R10" s="3">
        <f t="shared" si="3"/>
        <v>0.17105612630848185</v>
      </c>
      <c r="S10" s="19"/>
      <c r="T10" s="18">
        <v>-0.45</v>
      </c>
      <c r="U10" s="3">
        <f t="shared" si="4"/>
        <v>0.32635522028791997</v>
      </c>
      <c r="V10" s="1"/>
      <c r="W10" s="18">
        <v>0.05</v>
      </c>
      <c r="X10" s="4">
        <f t="shared" si="13"/>
        <v>0.51993880583837249</v>
      </c>
      <c r="Y10" s="19"/>
      <c r="Z10" s="18">
        <v>0.55000000000000004</v>
      </c>
      <c r="AA10" s="3">
        <f t="shared" si="11"/>
        <v>0.70884031321165364</v>
      </c>
      <c r="AB10" s="19"/>
      <c r="AC10" s="18">
        <v>1.05</v>
      </c>
      <c r="AD10" s="3">
        <f t="shared" si="5"/>
        <v>0.85314094362410409</v>
      </c>
      <c r="AE10" s="19"/>
      <c r="AF10" s="18">
        <v>1.55</v>
      </c>
      <c r="AG10" s="3">
        <f t="shared" si="6"/>
        <v>0.93942924199794098</v>
      </c>
      <c r="AH10" s="19"/>
      <c r="AI10" s="18">
        <v>2.0499999999999998</v>
      </c>
      <c r="AJ10" s="3">
        <f t="shared" si="7"/>
        <v>0.97981778459429558</v>
      </c>
      <c r="AK10" s="19"/>
      <c r="AL10" s="18">
        <v>2.5499999999999998</v>
      </c>
      <c r="AM10" s="3">
        <f t="shared" si="8"/>
        <v>0.99461385404593328</v>
      </c>
      <c r="AN10" s="19"/>
      <c r="AO10" s="18">
        <v>3.05</v>
      </c>
      <c r="AP10" s="4">
        <f t="shared" si="9"/>
        <v>0.99885579316897732</v>
      </c>
    </row>
    <row r="11" spans="2:42" x14ac:dyDescent="0.2">
      <c r="B11" s="18">
        <v>-3.44</v>
      </c>
      <c r="C11" s="4">
        <f t="shared" si="12"/>
        <v>2.908570932907428E-4</v>
      </c>
      <c r="D11" s="19"/>
      <c r="E11" s="18">
        <v>-2.94</v>
      </c>
      <c r="F11" s="3">
        <f t="shared" si="10"/>
        <v>1.6410612341569962E-3</v>
      </c>
      <c r="G11" s="19"/>
      <c r="H11" s="18">
        <v>-2.44</v>
      </c>
      <c r="I11" s="3">
        <f t="shared" si="0"/>
        <v>7.3436309553483459E-3</v>
      </c>
      <c r="J11" s="19"/>
      <c r="K11" s="18">
        <v>-1.94</v>
      </c>
      <c r="L11" s="3">
        <f t="shared" si="1"/>
        <v>2.6189844940452685E-2</v>
      </c>
      <c r="M11" s="19"/>
      <c r="N11" s="18">
        <v>-1.44</v>
      </c>
      <c r="O11" s="3">
        <f t="shared" si="2"/>
        <v>7.4933699534327061E-2</v>
      </c>
      <c r="P11" s="19"/>
      <c r="Q11" s="18">
        <v>-0.94</v>
      </c>
      <c r="R11" s="3">
        <f t="shared" si="3"/>
        <v>0.17360878033862459</v>
      </c>
      <c r="S11" s="19"/>
      <c r="T11" s="18">
        <v>-0.44</v>
      </c>
      <c r="U11" s="3">
        <f t="shared" si="4"/>
        <v>0.32996855366059363</v>
      </c>
      <c r="V11" s="1"/>
      <c r="W11" s="18">
        <v>0.06</v>
      </c>
      <c r="X11" s="4">
        <f t="shared" si="13"/>
        <v>0.52392218265410684</v>
      </c>
      <c r="Y11" s="19"/>
      <c r="Z11" s="18">
        <v>0.56000000000000005</v>
      </c>
      <c r="AA11" s="3">
        <f t="shared" si="11"/>
        <v>0.71226028115097295</v>
      </c>
      <c r="AB11" s="19"/>
      <c r="AC11" s="18">
        <v>1.06</v>
      </c>
      <c r="AD11" s="3">
        <f t="shared" si="5"/>
        <v>0.85542770033609039</v>
      </c>
      <c r="AE11" s="19"/>
      <c r="AF11" s="18">
        <v>1.56</v>
      </c>
      <c r="AG11" s="3">
        <f t="shared" si="6"/>
        <v>0.94062005940520699</v>
      </c>
      <c r="AH11" s="19"/>
      <c r="AI11" s="18">
        <v>2.06</v>
      </c>
      <c r="AJ11" s="3">
        <f t="shared" si="7"/>
        <v>0.98030072959062309</v>
      </c>
      <c r="AK11" s="19"/>
      <c r="AL11" s="18">
        <v>2.56</v>
      </c>
      <c r="AM11" s="3">
        <f t="shared" si="8"/>
        <v>0.99476639183644422</v>
      </c>
      <c r="AN11" s="19"/>
      <c r="AO11" s="18">
        <v>3.06</v>
      </c>
      <c r="AP11" s="4">
        <f t="shared" si="9"/>
        <v>0.99889331504259071</v>
      </c>
    </row>
    <row r="12" spans="2:42" x14ac:dyDescent="0.2">
      <c r="B12" s="18">
        <v>-3.43</v>
      </c>
      <c r="C12" s="4">
        <f t="shared" si="12"/>
        <v>3.017906246086367E-4</v>
      </c>
      <c r="D12" s="19"/>
      <c r="E12" s="18">
        <v>-2.93</v>
      </c>
      <c r="F12" s="3">
        <f t="shared" si="10"/>
        <v>1.6948100192772594E-3</v>
      </c>
      <c r="G12" s="19"/>
      <c r="H12" s="18">
        <v>-2.4300000000000002</v>
      </c>
      <c r="I12" s="3">
        <f t="shared" si="0"/>
        <v>7.5494114163091978E-3</v>
      </c>
      <c r="J12" s="19"/>
      <c r="K12" s="18">
        <v>-1.93</v>
      </c>
      <c r="L12" s="3">
        <f t="shared" si="1"/>
        <v>2.6803418877054948E-2</v>
      </c>
      <c r="M12" s="19"/>
      <c r="N12" s="18">
        <v>-1.43</v>
      </c>
      <c r="O12" s="3">
        <f t="shared" si="2"/>
        <v>7.6358509536739116E-2</v>
      </c>
      <c r="P12" s="19"/>
      <c r="Q12" s="18">
        <v>-0.93</v>
      </c>
      <c r="R12" s="3">
        <f t="shared" si="3"/>
        <v>0.1761855422452579</v>
      </c>
      <c r="S12" s="19"/>
      <c r="T12" s="18">
        <v>-0.43</v>
      </c>
      <c r="U12" s="3">
        <f t="shared" si="4"/>
        <v>0.33359782059545762</v>
      </c>
      <c r="V12" s="1"/>
      <c r="W12" s="18">
        <v>7.0000000000000007E-2</v>
      </c>
      <c r="X12" s="4">
        <f t="shared" si="13"/>
        <v>0.52790317018052113</v>
      </c>
      <c r="Y12" s="19"/>
      <c r="Z12" s="18">
        <v>0.56999999999999995</v>
      </c>
      <c r="AA12" s="3">
        <f t="shared" si="11"/>
        <v>0.71566115095367588</v>
      </c>
      <c r="AB12" s="19"/>
      <c r="AC12" s="18">
        <v>1.07</v>
      </c>
      <c r="AD12" s="3">
        <f t="shared" si="5"/>
        <v>0.85769034564406077</v>
      </c>
      <c r="AE12" s="19"/>
      <c r="AF12" s="18">
        <v>1.57</v>
      </c>
      <c r="AG12" s="3">
        <f t="shared" si="6"/>
        <v>0.94179244436144693</v>
      </c>
      <c r="AH12" s="19"/>
      <c r="AI12" s="18">
        <v>2.0699999999999998</v>
      </c>
      <c r="AJ12" s="3">
        <f t="shared" si="7"/>
        <v>0.98077382777248268</v>
      </c>
      <c r="AK12" s="19"/>
      <c r="AL12" s="18">
        <v>2.57</v>
      </c>
      <c r="AM12" s="3">
        <f t="shared" si="8"/>
        <v>0.994915074251009</v>
      </c>
      <c r="AN12" s="19"/>
      <c r="AO12" s="18">
        <v>3.07</v>
      </c>
      <c r="AP12" s="4">
        <f t="shared" si="9"/>
        <v>0.99892970614532106</v>
      </c>
    </row>
    <row r="13" spans="2:42" x14ac:dyDescent="0.2">
      <c r="B13" s="18">
        <v>-3.42</v>
      </c>
      <c r="C13" s="4">
        <f t="shared" si="12"/>
        <v>3.1310567858119958E-4</v>
      </c>
      <c r="D13" s="19"/>
      <c r="E13" s="18">
        <v>-2.92</v>
      </c>
      <c r="F13" s="3">
        <f t="shared" si="10"/>
        <v>1.7501569286760988E-3</v>
      </c>
      <c r="G13" s="19"/>
      <c r="H13" s="18">
        <v>-2.42</v>
      </c>
      <c r="I13" s="3">
        <f t="shared" si="0"/>
        <v>7.7602535505536425E-3</v>
      </c>
      <c r="J13" s="19"/>
      <c r="K13" s="18">
        <v>-1.92</v>
      </c>
      <c r="L13" s="3">
        <f t="shared" si="1"/>
        <v>2.7428949703836809E-2</v>
      </c>
      <c r="M13" s="19"/>
      <c r="N13" s="18">
        <v>-1.42</v>
      </c>
      <c r="O13" s="3">
        <f t="shared" si="2"/>
        <v>7.7803840526546347E-2</v>
      </c>
      <c r="P13" s="19"/>
      <c r="Q13" s="18">
        <v>-0.92</v>
      </c>
      <c r="R13" s="3">
        <f t="shared" si="3"/>
        <v>0.17878637961437172</v>
      </c>
      <c r="S13" s="19"/>
      <c r="T13" s="18">
        <v>-0.42</v>
      </c>
      <c r="U13" s="3">
        <f t="shared" si="4"/>
        <v>0.33724272684824952</v>
      </c>
      <c r="V13" s="1"/>
      <c r="W13" s="18">
        <v>0.08</v>
      </c>
      <c r="X13" s="4">
        <f t="shared" si="13"/>
        <v>0.53188137201398744</v>
      </c>
      <c r="Y13" s="19"/>
      <c r="Z13" s="18">
        <v>0.57999999999999996</v>
      </c>
      <c r="AA13" s="3">
        <f t="shared" si="11"/>
        <v>0.7190426911014357</v>
      </c>
      <c r="AB13" s="19"/>
      <c r="AC13" s="18">
        <v>1.08</v>
      </c>
      <c r="AD13" s="3">
        <f t="shared" si="5"/>
        <v>0.85992890991123094</v>
      </c>
      <c r="AE13" s="19"/>
      <c r="AF13" s="18">
        <v>1.58</v>
      </c>
      <c r="AG13" s="3">
        <f t="shared" si="6"/>
        <v>0.94294656676224586</v>
      </c>
      <c r="AH13" s="19"/>
      <c r="AI13" s="18">
        <v>2.08</v>
      </c>
      <c r="AJ13" s="3">
        <f t="shared" si="7"/>
        <v>0.98123723356506221</v>
      </c>
      <c r="AK13" s="19"/>
      <c r="AL13" s="18">
        <v>2.58</v>
      </c>
      <c r="AM13" s="3">
        <f t="shared" si="8"/>
        <v>0.99505998424222941</v>
      </c>
      <c r="AN13" s="19"/>
      <c r="AO13" s="18">
        <v>3.08</v>
      </c>
      <c r="AP13" s="4">
        <f t="shared" si="9"/>
        <v>0.99896499702519714</v>
      </c>
    </row>
    <row r="14" spans="2:42" x14ac:dyDescent="0.2">
      <c r="B14" s="18">
        <v>-3.41</v>
      </c>
      <c r="C14" s="4">
        <f t="shared" si="12"/>
        <v>3.2481439741887741E-4</v>
      </c>
      <c r="D14" s="19"/>
      <c r="E14" s="18">
        <v>-2.91</v>
      </c>
      <c r="F14" s="3">
        <f t="shared" si="10"/>
        <v>1.8071437808064271E-3</v>
      </c>
      <c r="G14" s="19"/>
      <c r="H14" s="18">
        <v>-2.41</v>
      </c>
      <c r="I14" s="3">
        <f t="shared" si="0"/>
        <v>7.9762602607337217E-3</v>
      </c>
      <c r="J14" s="19"/>
      <c r="K14" s="18">
        <v>-1.91</v>
      </c>
      <c r="L14" s="3">
        <f t="shared" si="1"/>
        <v>2.8066606659772512E-2</v>
      </c>
      <c r="M14" s="19"/>
      <c r="N14" s="18">
        <v>-1.41</v>
      </c>
      <c r="O14" s="3">
        <f t="shared" si="2"/>
        <v>7.9269841453392401E-2</v>
      </c>
      <c r="P14" s="19"/>
      <c r="Q14" s="18">
        <v>-0.91</v>
      </c>
      <c r="R14" s="3">
        <f t="shared" si="3"/>
        <v>0.18141125489179724</v>
      </c>
      <c r="S14" s="19"/>
      <c r="T14" s="18">
        <v>-0.41</v>
      </c>
      <c r="U14" s="3">
        <f t="shared" si="4"/>
        <v>0.34090297377232259</v>
      </c>
      <c r="V14" s="1"/>
      <c r="W14" s="18">
        <v>0.09</v>
      </c>
      <c r="X14" s="4">
        <f t="shared" si="13"/>
        <v>0.53585639258517204</v>
      </c>
      <c r="Y14" s="19"/>
      <c r="Z14" s="18">
        <v>0.59</v>
      </c>
      <c r="AA14" s="3">
        <f t="shared" si="11"/>
        <v>0.72240467524653507</v>
      </c>
      <c r="AB14" s="19"/>
      <c r="AC14" s="18">
        <v>1.0900000000000001</v>
      </c>
      <c r="AD14" s="3">
        <f t="shared" si="5"/>
        <v>0.8621434279679645</v>
      </c>
      <c r="AE14" s="19"/>
      <c r="AF14" s="18">
        <v>1.59</v>
      </c>
      <c r="AG14" s="3">
        <f t="shared" si="6"/>
        <v>0.94408259748053058</v>
      </c>
      <c r="AH14" s="19"/>
      <c r="AI14" s="18">
        <v>2.09</v>
      </c>
      <c r="AJ14" s="3">
        <f t="shared" si="7"/>
        <v>0.98169110014834104</v>
      </c>
      <c r="AK14" s="19"/>
      <c r="AL14" s="18">
        <v>2.59</v>
      </c>
      <c r="AM14" s="3">
        <f t="shared" si="8"/>
        <v>0.99520120340287377</v>
      </c>
      <c r="AN14" s="19"/>
      <c r="AO14" s="18">
        <v>3.09</v>
      </c>
      <c r="AP14" s="4">
        <f t="shared" si="9"/>
        <v>0.99899921752338594</v>
      </c>
    </row>
    <row r="15" spans="2:42" x14ac:dyDescent="0.2">
      <c r="B15" s="18">
        <v>-3.4</v>
      </c>
      <c r="C15" s="4">
        <f t="shared" si="12"/>
        <v>3.369292656768808E-4</v>
      </c>
      <c r="D15" s="19"/>
      <c r="E15" s="18">
        <v>-2.9</v>
      </c>
      <c r="F15" s="3">
        <f t="shared" si="10"/>
        <v>1.8658133003840378E-3</v>
      </c>
      <c r="G15" s="19"/>
      <c r="H15" s="18">
        <v>-2.4</v>
      </c>
      <c r="I15" s="3">
        <f t="shared" si="0"/>
        <v>8.1975359245961311E-3</v>
      </c>
      <c r="J15" s="19"/>
      <c r="K15" s="18">
        <v>-1.9</v>
      </c>
      <c r="L15" s="3">
        <f t="shared" si="1"/>
        <v>2.87165598160018E-2</v>
      </c>
      <c r="M15" s="19"/>
      <c r="N15" s="18">
        <v>-1.4</v>
      </c>
      <c r="O15" s="3">
        <f t="shared" si="2"/>
        <v>8.0756659233771053E-2</v>
      </c>
      <c r="P15" s="19"/>
      <c r="Q15" s="18">
        <v>-0.9</v>
      </c>
      <c r="R15" s="3">
        <f t="shared" si="3"/>
        <v>0.1840601253467595</v>
      </c>
      <c r="S15" s="19"/>
      <c r="T15" s="18">
        <v>-0.4</v>
      </c>
      <c r="U15" s="3">
        <f t="shared" si="4"/>
        <v>0.34457825838967576</v>
      </c>
      <c r="V15" s="1"/>
      <c r="W15" s="18">
        <v>0.1</v>
      </c>
      <c r="X15" s="4">
        <f t="shared" si="13"/>
        <v>0.53982783727702899</v>
      </c>
      <c r="Y15" s="19"/>
      <c r="Z15" s="18">
        <v>0.6</v>
      </c>
      <c r="AA15" s="3">
        <f t="shared" si="11"/>
        <v>0.72574688224992645</v>
      </c>
      <c r="AB15" s="19"/>
      <c r="AC15" s="18">
        <v>1.1000000000000001</v>
      </c>
      <c r="AD15" s="3">
        <f t="shared" si="5"/>
        <v>0.86433393905361733</v>
      </c>
      <c r="AE15" s="19"/>
      <c r="AF15" s="18">
        <v>1.6</v>
      </c>
      <c r="AG15" s="3">
        <f t="shared" si="6"/>
        <v>0.94520070830044201</v>
      </c>
      <c r="AH15" s="19"/>
      <c r="AI15" s="18">
        <v>2.1</v>
      </c>
      <c r="AJ15" s="3">
        <f t="shared" si="7"/>
        <v>0.98213557943718344</v>
      </c>
      <c r="AK15" s="19"/>
      <c r="AL15" s="18">
        <v>2.6</v>
      </c>
      <c r="AM15" s="3">
        <f t="shared" si="8"/>
        <v>0.99533881197628127</v>
      </c>
      <c r="AN15" s="19"/>
      <c r="AO15" s="18">
        <v>3.1</v>
      </c>
      <c r="AP15" s="4">
        <f t="shared" si="9"/>
        <v>0.99903239678678168</v>
      </c>
    </row>
    <row r="16" spans="2:42" x14ac:dyDescent="0.2">
      <c r="B16" s="18"/>
      <c r="C16" s="3"/>
      <c r="D16" s="19"/>
      <c r="E16" s="18"/>
      <c r="F16" s="3"/>
      <c r="G16" s="19"/>
      <c r="H16" s="18"/>
      <c r="I16" s="3"/>
      <c r="J16" s="19"/>
      <c r="K16" s="18"/>
      <c r="L16" s="3"/>
      <c r="M16" s="19"/>
      <c r="N16" s="18"/>
      <c r="O16" s="3"/>
      <c r="P16" s="19"/>
      <c r="Q16" s="18"/>
      <c r="R16" s="3"/>
      <c r="S16" s="19"/>
      <c r="T16" s="18"/>
      <c r="U16" s="4"/>
      <c r="V16" s="1"/>
      <c r="W16" s="18"/>
      <c r="X16" s="3"/>
      <c r="Y16" s="19"/>
      <c r="Z16" s="18"/>
      <c r="AA16" s="3"/>
      <c r="AB16" s="19"/>
      <c r="AC16" s="18"/>
      <c r="AD16" s="3"/>
      <c r="AE16" s="19"/>
      <c r="AF16" s="18"/>
      <c r="AG16" s="3"/>
      <c r="AH16" s="19"/>
      <c r="AI16" s="18"/>
      <c r="AJ16" s="3"/>
      <c r="AK16" s="19"/>
      <c r="AL16" s="18"/>
      <c r="AM16" s="3"/>
      <c r="AN16" s="19"/>
      <c r="AO16" s="18"/>
      <c r="AP16" s="4"/>
    </row>
    <row r="17" spans="2:42" x14ac:dyDescent="0.2">
      <c r="B17" s="18">
        <v>-3.39</v>
      </c>
      <c r="C17" s="4">
        <f t="shared" si="12"/>
        <v>3.4946311833797082E-4</v>
      </c>
      <c r="D17" s="19"/>
      <c r="E17" s="18">
        <v>-2.89</v>
      </c>
      <c r="F17" s="3">
        <f t="shared" si="10"/>
        <v>1.9262091321878587E-3</v>
      </c>
      <c r="G17" s="19"/>
      <c r="H17" s="18">
        <v>-2.39</v>
      </c>
      <c r="I17" s="3">
        <f>NORMSDIST(H17)</f>
        <v>8.4241863993456869E-3</v>
      </c>
      <c r="J17" s="19"/>
      <c r="K17" s="18">
        <v>-1.89</v>
      </c>
      <c r="L17" s="3">
        <f>NORMSDIST(K17)</f>
        <v>2.9378980040409425E-2</v>
      </c>
      <c r="M17" s="19"/>
      <c r="N17" s="18">
        <v>-1.39</v>
      </c>
      <c r="O17" s="3">
        <f>NORMSDIST(N17)</f>
        <v>8.2264438677668916E-2</v>
      </c>
      <c r="P17" s="19"/>
      <c r="Q17" s="18">
        <v>-0.89</v>
      </c>
      <c r="R17" s="3">
        <f>NORMSDIST(Q17)</f>
        <v>0.18673294303717258</v>
      </c>
      <c r="S17" s="19"/>
      <c r="T17" s="18">
        <v>-0.39</v>
      </c>
      <c r="U17" s="3">
        <f>NORMSDIST(T17)</f>
        <v>0.34826827346401756</v>
      </c>
      <c r="V17" s="1"/>
      <c r="W17" s="18">
        <v>0.11</v>
      </c>
      <c r="X17" s="4">
        <f t="shared" si="13"/>
        <v>0.54379531254231672</v>
      </c>
      <c r="Y17" s="19"/>
      <c r="Z17" s="18">
        <v>0.61</v>
      </c>
      <c r="AA17" s="3">
        <f t="shared" si="11"/>
        <v>0.72906909621699434</v>
      </c>
      <c r="AB17" s="19"/>
      <c r="AC17" s="18">
        <v>1.1100000000000001</v>
      </c>
      <c r="AD17" s="3">
        <f>NORMSDIST(AC17)</f>
        <v>0.86650048675725277</v>
      </c>
      <c r="AE17" s="19"/>
      <c r="AF17" s="18">
        <v>1.61</v>
      </c>
      <c r="AG17" s="3">
        <f>NORMSDIST(AF17)</f>
        <v>0.94630107185188028</v>
      </c>
      <c r="AH17" s="19"/>
      <c r="AI17" s="18">
        <v>2.11</v>
      </c>
      <c r="AJ17" s="3">
        <f>NORMSDIST(AI17)</f>
        <v>0.98257082206234292</v>
      </c>
      <c r="AK17" s="19"/>
      <c r="AL17" s="18">
        <v>2.61</v>
      </c>
      <c r="AM17" s="3">
        <f>NORMSDIST(AL17)</f>
        <v>0.99547288886703267</v>
      </c>
      <c r="AN17" s="19"/>
      <c r="AO17" s="18">
        <v>3.11</v>
      </c>
      <c r="AP17" s="4">
        <f t="shared" si="9"/>
        <v>0.99906456328048587</v>
      </c>
    </row>
    <row r="18" spans="2:42" x14ac:dyDescent="0.2">
      <c r="B18" s="18">
        <v>-3.38</v>
      </c>
      <c r="C18" s="4">
        <f t="shared" si="12"/>
        <v>3.6242914903304382E-4</v>
      </c>
      <c r="D18" s="19"/>
      <c r="E18" s="18">
        <v>-2.88</v>
      </c>
      <c r="F18" s="3">
        <f t="shared" si="10"/>
        <v>1.9883758548943252E-3</v>
      </c>
      <c r="G18" s="19"/>
      <c r="H18" s="18">
        <v>-2.38</v>
      </c>
      <c r="I18" s="3">
        <f t="shared" ref="I18:I26" si="14">NORMSDIST(H18)</f>
        <v>8.6563190255165429E-3</v>
      </c>
      <c r="J18" s="19"/>
      <c r="K18" s="18">
        <v>-1.88</v>
      </c>
      <c r="L18" s="3">
        <f t="shared" ref="L18:L26" si="15">NORMSDIST(K18)</f>
        <v>3.0054038961199788E-2</v>
      </c>
      <c r="M18" s="19"/>
      <c r="N18" s="18">
        <v>-1.38</v>
      </c>
      <c r="O18" s="3">
        <f t="shared" ref="O18:O26" si="16">NORMSDIST(N18)</f>
        <v>8.3793322415014262E-2</v>
      </c>
      <c r="P18" s="19"/>
      <c r="Q18" s="18">
        <v>-0.88</v>
      </c>
      <c r="R18" s="3">
        <f t="shared" ref="R18:R26" si="17">NORMSDIST(Q18)</f>
        <v>0.18942965477671211</v>
      </c>
      <c r="S18" s="19"/>
      <c r="T18" s="18">
        <v>-0.38</v>
      </c>
      <c r="U18" s="3">
        <f t="shared" ref="U18:U26" si="18">NORMSDIST(T18)</f>
        <v>0.35197270757583721</v>
      </c>
      <c r="V18" s="1"/>
      <c r="W18" s="18">
        <v>0.12</v>
      </c>
      <c r="X18" s="4">
        <f t="shared" si="13"/>
        <v>0.54775842602058389</v>
      </c>
      <c r="Y18" s="19"/>
      <c r="Z18" s="18">
        <v>0.62</v>
      </c>
      <c r="AA18" s="3">
        <f t="shared" si="11"/>
        <v>0.732371106531017</v>
      </c>
      <c r="AB18" s="19"/>
      <c r="AC18" s="18">
        <v>1.1200000000000001</v>
      </c>
      <c r="AD18" s="3">
        <f t="shared" ref="AD18:AD26" si="19">NORMSDIST(AC18)</f>
        <v>0.86864311895726931</v>
      </c>
      <c r="AE18" s="19"/>
      <c r="AF18" s="18">
        <v>1.62</v>
      </c>
      <c r="AG18" s="3">
        <f t="shared" ref="AG18:AG26" si="20">NORMSDIST(AF18)</f>
        <v>0.94738386154574794</v>
      </c>
      <c r="AH18" s="19"/>
      <c r="AI18" s="18">
        <v>2.12</v>
      </c>
      <c r="AJ18" s="3">
        <f t="shared" ref="AJ18:AJ26" si="21">NORMSDIST(AI18)</f>
        <v>0.98299697735236724</v>
      </c>
      <c r="AK18" s="19"/>
      <c r="AL18" s="18">
        <v>2.62</v>
      </c>
      <c r="AM18" s="3">
        <f t="shared" ref="AM18:AM26" si="22">NORMSDIST(AL18)</f>
        <v>0.99560351165187866</v>
      </c>
      <c r="AN18" s="19"/>
      <c r="AO18" s="18">
        <v>3.12</v>
      </c>
      <c r="AP18" s="4">
        <f t="shared" si="9"/>
        <v>0.99909574480017771</v>
      </c>
    </row>
    <row r="19" spans="2:42" x14ac:dyDescent="0.2">
      <c r="B19" s="18">
        <v>-3.37</v>
      </c>
      <c r="C19" s="4">
        <f t="shared" si="12"/>
        <v>3.7584091840008288E-4</v>
      </c>
      <c r="D19" s="19"/>
      <c r="E19" s="18">
        <v>-2.87</v>
      </c>
      <c r="F19" s="3">
        <f t="shared" si="10"/>
        <v>2.0523589949397532E-3</v>
      </c>
      <c r="G19" s="19"/>
      <c r="H19" s="18">
        <v>-2.37</v>
      </c>
      <c r="I19" s="3">
        <f t="shared" si="14"/>
        <v>8.8940426303367719E-3</v>
      </c>
      <c r="J19" s="19"/>
      <c r="K19" s="18">
        <v>-1.87</v>
      </c>
      <c r="L19" s="3">
        <f t="shared" si="15"/>
        <v>3.074190892946595E-2</v>
      </c>
      <c r="M19" s="19"/>
      <c r="N19" s="18">
        <v>-1.37</v>
      </c>
      <c r="O19" s="3">
        <f t="shared" si="16"/>
        <v>8.534345082196694E-2</v>
      </c>
      <c r="P19" s="19"/>
      <c r="Q19" s="18">
        <v>-0.87</v>
      </c>
      <c r="R19" s="3">
        <f t="shared" si="17"/>
        <v>0.19215020210369621</v>
      </c>
      <c r="S19" s="19"/>
      <c r="T19" s="18">
        <v>-0.37</v>
      </c>
      <c r="U19" s="3">
        <f t="shared" si="18"/>
        <v>0.35569124519945322</v>
      </c>
      <c r="V19" s="1"/>
      <c r="W19" s="18">
        <v>0.13</v>
      </c>
      <c r="X19" s="4">
        <f t="shared" si="13"/>
        <v>0.55171678665456114</v>
      </c>
      <c r="Y19" s="19"/>
      <c r="Z19" s="18">
        <v>0.63</v>
      </c>
      <c r="AA19" s="3">
        <f t="shared" si="11"/>
        <v>0.73565270788432247</v>
      </c>
      <c r="AB19" s="19"/>
      <c r="AC19" s="18">
        <v>1.1299999999999999</v>
      </c>
      <c r="AD19" s="3">
        <f t="shared" si="19"/>
        <v>0.8707618877599822</v>
      </c>
      <c r="AE19" s="19"/>
      <c r="AF19" s="18">
        <v>1.63</v>
      </c>
      <c r="AG19" s="3">
        <f t="shared" si="20"/>
        <v>0.94844925150991066</v>
      </c>
      <c r="AH19" s="19"/>
      <c r="AI19" s="18">
        <v>2.13</v>
      </c>
      <c r="AJ19" s="3">
        <f t="shared" si="21"/>
        <v>0.98341419331639501</v>
      </c>
      <c r="AK19" s="19"/>
      <c r="AL19" s="18">
        <v>2.63</v>
      </c>
      <c r="AM19" s="3">
        <f t="shared" si="22"/>
        <v>0.9957307565909107</v>
      </c>
      <c r="AN19" s="19"/>
      <c r="AO19" s="18">
        <v>3.13</v>
      </c>
      <c r="AP19" s="4">
        <f t="shared" si="9"/>
        <v>0.99912596848436841</v>
      </c>
    </row>
    <row r="20" spans="2:42" x14ac:dyDescent="0.2">
      <c r="B20" s="18">
        <v>-3.36</v>
      </c>
      <c r="C20" s="4">
        <f t="shared" si="12"/>
        <v>3.8971236258203158E-4</v>
      </c>
      <c r="D20" s="19"/>
      <c r="E20" s="18">
        <v>-2.86</v>
      </c>
      <c r="F20" s="3">
        <f t="shared" si="10"/>
        <v>2.1182050404046204E-3</v>
      </c>
      <c r="G20" s="19"/>
      <c r="H20" s="18">
        <v>-2.36</v>
      </c>
      <c r="I20" s="3">
        <f t="shared" si="14"/>
        <v>9.1374675305726672E-3</v>
      </c>
      <c r="J20" s="19"/>
      <c r="K20" s="18">
        <v>-1.86</v>
      </c>
      <c r="L20" s="3">
        <f t="shared" si="15"/>
        <v>3.1442762980752693E-2</v>
      </c>
      <c r="M20" s="19"/>
      <c r="N20" s="18">
        <v>-1.36</v>
      </c>
      <c r="O20" s="3">
        <f t="shared" si="16"/>
        <v>8.6914961947084993E-2</v>
      </c>
      <c r="P20" s="19"/>
      <c r="Q20" s="18">
        <v>-0.86</v>
      </c>
      <c r="R20" s="3">
        <f t="shared" si="17"/>
        <v>0.19489452125180831</v>
      </c>
      <c r="S20" s="19"/>
      <c r="T20" s="18">
        <v>-0.36</v>
      </c>
      <c r="U20" s="3">
        <f t="shared" si="18"/>
        <v>0.35942356678200876</v>
      </c>
      <c r="V20" s="1"/>
      <c r="W20" s="18">
        <v>0.14000000000000001</v>
      </c>
      <c r="X20" s="4">
        <f t="shared" si="13"/>
        <v>0.55567000480590645</v>
      </c>
      <c r="Y20" s="19"/>
      <c r="Z20" s="18">
        <v>0.64</v>
      </c>
      <c r="AA20" s="3">
        <f t="shared" si="11"/>
        <v>0.73891370030713843</v>
      </c>
      <c r="AB20" s="19"/>
      <c r="AC20" s="18">
        <v>1.1399999999999999</v>
      </c>
      <c r="AD20" s="3">
        <f t="shared" si="19"/>
        <v>0.87285684943720176</v>
      </c>
      <c r="AE20" s="19"/>
      <c r="AF20" s="18">
        <v>1.64</v>
      </c>
      <c r="AG20" s="3">
        <f t="shared" si="20"/>
        <v>0.94949741652589625</v>
      </c>
      <c r="AH20" s="19"/>
      <c r="AI20" s="18">
        <v>2.14</v>
      </c>
      <c r="AJ20" s="3">
        <f t="shared" si="21"/>
        <v>0.98382261662783388</v>
      </c>
      <c r="AK20" s="19"/>
      <c r="AL20" s="18">
        <v>2.64</v>
      </c>
      <c r="AM20" s="3">
        <f t="shared" si="22"/>
        <v>0.99585469863896392</v>
      </c>
      <c r="AN20" s="19"/>
      <c r="AO20" s="18">
        <v>3.14</v>
      </c>
      <c r="AP20" s="4">
        <f t="shared" si="9"/>
        <v>0.99915526082654138</v>
      </c>
    </row>
    <row r="21" spans="2:42" x14ac:dyDescent="0.2">
      <c r="B21" s="18">
        <v>-3.35</v>
      </c>
      <c r="C21" s="4">
        <f t="shared" si="12"/>
        <v>4.0405780186402075E-4</v>
      </c>
      <c r="D21" s="19"/>
      <c r="E21" s="18">
        <v>-2.85</v>
      </c>
      <c r="F21" s="3">
        <f t="shared" si="10"/>
        <v>2.1859614549132396E-3</v>
      </c>
      <c r="G21" s="19"/>
      <c r="H21" s="18">
        <v>-2.35</v>
      </c>
      <c r="I21" s="3">
        <f t="shared" si="14"/>
        <v>9.3867055348385697E-3</v>
      </c>
      <c r="J21" s="19"/>
      <c r="K21" s="18">
        <v>-1.85</v>
      </c>
      <c r="L21" s="3">
        <f t="shared" si="15"/>
        <v>3.2156774795613713E-2</v>
      </c>
      <c r="M21" s="19"/>
      <c r="N21" s="18">
        <v>-1.35</v>
      </c>
      <c r="O21" s="3">
        <f t="shared" si="16"/>
        <v>8.8507991437401998E-2</v>
      </c>
      <c r="P21" s="19"/>
      <c r="Q21" s="18">
        <v>-0.85</v>
      </c>
      <c r="R21" s="3">
        <f t="shared" si="17"/>
        <v>0.19766254312269238</v>
      </c>
      <c r="S21" s="19"/>
      <c r="T21" s="18">
        <v>-0.35</v>
      </c>
      <c r="U21" s="3">
        <f t="shared" si="18"/>
        <v>0.3631693488243809</v>
      </c>
      <c r="V21" s="1"/>
      <c r="W21" s="18">
        <v>0.15</v>
      </c>
      <c r="X21" s="4">
        <f t="shared" si="13"/>
        <v>0.5596176923702425</v>
      </c>
      <c r="Y21" s="19"/>
      <c r="Z21" s="18">
        <v>0.65</v>
      </c>
      <c r="AA21" s="3">
        <f t="shared" si="11"/>
        <v>0.74215388919413527</v>
      </c>
      <c r="AB21" s="19"/>
      <c r="AC21" s="18">
        <v>1.1499999999999999</v>
      </c>
      <c r="AD21" s="3">
        <f t="shared" si="19"/>
        <v>0.87492806436284976</v>
      </c>
      <c r="AE21" s="19"/>
      <c r="AF21" s="18">
        <v>1.65</v>
      </c>
      <c r="AG21" s="3">
        <f t="shared" si="20"/>
        <v>0.9505285319663519</v>
      </c>
      <c r="AH21" s="19"/>
      <c r="AI21" s="18">
        <v>2.15</v>
      </c>
      <c r="AJ21" s="3">
        <f t="shared" si="21"/>
        <v>0.98422239260890954</v>
      </c>
      <c r="AK21" s="19"/>
      <c r="AL21" s="18">
        <v>2.65</v>
      </c>
      <c r="AM21" s="3">
        <f t="shared" si="22"/>
        <v>0.99597541145724167</v>
      </c>
      <c r="AN21" s="19"/>
      <c r="AO21" s="18">
        <v>3.15</v>
      </c>
      <c r="AP21" s="4">
        <f t="shared" si="9"/>
        <v>0.99918364768717138</v>
      </c>
    </row>
    <row r="22" spans="2:42" x14ac:dyDescent="0.2">
      <c r="B22" s="18">
        <v>-3.34</v>
      </c>
      <c r="C22" s="4">
        <f t="shared" si="12"/>
        <v>4.1889194945036979E-4</v>
      </c>
      <c r="D22" s="19"/>
      <c r="E22" s="18">
        <v>-2.84</v>
      </c>
      <c r="F22" s="3">
        <f t="shared" si="10"/>
        <v>2.2556766915423207E-3</v>
      </c>
      <c r="G22" s="19"/>
      <c r="H22" s="18">
        <v>-2.34</v>
      </c>
      <c r="I22" s="3">
        <f t="shared" si="14"/>
        <v>9.6418699453583289E-3</v>
      </c>
      <c r="J22" s="19"/>
      <c r="K22" s="18">
        <v>-1.84</v>
      </c>
      <c r="L22" s="3">
        <f t="shared" si="15"/>
        <v>3.2884118659163887E-2</v>
      </c>
      <c r="M22" s="19"/>
      <c r="N22" s="18">
        <v>-1.34</v>
      </c>
      <c r="O22" s="3">
        <f t="shared" si="16"/>
        <v>9.0122672464452463E-2</v>
      </c>
      <c r="P22" s="19"/>
      <c r="Q22" s="18">
        <v>-0.84</v>
      </c>
      <c r="R22" s="3">
        <f t="shared" si="17"/>
        <v>0.20045419326044964</v>
      </c>
      <c r="S22" s="19"/>
      <c r="T22" s="18">
        <v>-0.34</v>
      </c>
      <c r="U22" s="3">
        <f t="shared" si="18"/>
        <v>0.36692826396397193</v>
      </c>
      <c r="V22" s="1"/>
      <c r="W22" s="18">
        <v>0.16</v>
      </c>
      <c r="X22" s="4">
        <f t="shared" si="13"/>
        <v>0.56355946289143288</v>
      </c>
      <c r="Y22" s="19"/>
      <c r="Z22" s="18">
        <v>0.66</v>
      </c>
      <c r="AA22" s="3">
        <f t="shared" si="11"/>
        <v>0.74537308532866398</v>
      </c>
      <c r="AB22" s="19"/>
      <c r="AC22" s="18">
        <v>1.1599999999999999</v>
      </c>
      <c r="AD22" s="3">
        <f t="shared" si="19"/>
        <v>0.87697559694865657</v>
      </c>
      <c r="AE22" s="19"/>
      <c r="AF22" s="18">
        <v>1.66</v>
      </c>
      <c r="AG22" s="3">
        <f t="shared" si="20"/>
        <v>0.95154277373327711</v>
      </c>
      <c r="AH22" s="19"/>
      <c r="AI22" s="18">
        <v>2.16</v>
      </c>
      <c r="AJ22" s="3">
        <f t="shared" si="21"/>
        <v>0.98461366521607452</v>
      </c>
      <c r="AK22" s="19"/>
      <c r="AL22" s="18">
        <v>2.66</v>
      </c>
      <c r="AM22" s="3">
        <f t="shared" si="22"/>
        <v>0.99609296742514719</v>
      </c>
      <c r="AN22" s="19"/>
      <c r="AO22" s="18">
        <v>3.16</v>
      </c>
      <c r="AP22" s="4">
        <f t="shared" si="9"/>
        <v>0.99921115430562446</v>
      </c>
    </row>
    <row r="23" spans="2:42" x14ac:dyDescent="0.2">
      <c r="B23" s="18">
        <v>-3.33</v>
      </c>
      <c r="C23" s="4">
        <f t="shared" si="12"/>
        <v>4.3422992038165539E-4</v>
      </c>
      <c r="D23" s="19"/>
      <c r="E23" s="18">
        <v>-2.83</v>
      </c>
      <c r="F23" s="3">
        <f t="shared" si="10"/>
        <v>2.3274002067315515E-3</v>
      </c>
      <c r="G23" s="19"/>
      <c r="H23" s="18">
        <v>-2.33</v>
      </c>
      <c r="I23" s="3">
        <f t="shared" si="14"/>
        <v>9.9030755591642435E-3</v>
      </c>
      <c r="J23" s="19"/>
      <c r="K23" s="18">
        <v>-1.83</v>
      </c>
      <c r="L23" s="3">
        <f t="shared" si="15"/>
        <v>3.3624969419628316E-2</v>
      </c>
      <c r="M23" s="19"/>
      <c r="N23" s="18">
        <v>-1.33</v>
      </c>
      <c r="O23" s="3">
        <f t="shared" si="16"/>
        <v>9.1759135650280807E-2</v>
      </c>
      <c r="P23" s="19"/>
      <c r="Q23" s="18">
        <v>-0.83</v>
      </c>
      <c r="R23" s="3">
        <f t="shared" si="17"/>
        <v>0.20326939182806844</v>
      </c>
      <c r="S23" s="19"/>
      <c r="T23" s="18">
        <v>-0.33</v>
      </c>
      <c r="U23" s="3">
        <f t="shared" si="18"/>
        <v>0.37069998105934643</v>
      </c>
      <c r="V23" s="1"/>
      <c r="W23" s="18">
        <v>0.17</v>
      </c>
      <c r="X23" s="4">
        <f t="shared" si="13"/>
        <v>0.56749493167503839</v>
      </c>
      <c r="Y23" s="19"/>
      <c r="Z23" s="18">
        <v>0.67</v>
      </c>
      <c r="AA23" s="3">
        <f t="shared" si="11"/>
        <v>0.74857110490468992</v>
      </c>
      <c r="AB23" s="19"/>
      <c r="AC23" s="18">
        <v>1.17</v>
      </c>
      <c r="AD23" s="3">
        <f t="shared" si="19"/>
        <v>0.87899951557898182</v>
      </c>
      <c r="AE23" s="19"/>
      <c r="AF23" s="18">
        <v>1.67</v>
      </c>
      <c r="AG23" s="3">
        <f t="shared" si="20"/>
        <v>0.95254031819705265</v>
      </c>
      <c r="AH23" s="19"/>
      <c r="AI23" s="18">
        <v>2.17</v>
      </c>
      <c r="AJ23" s="3">
        <f t="shared" si="21"/>
        <v>0.98499657702626775</v>
      </c>
      <c r="AK23" s="19"/>
      <c r="AL23" s="18">
        <v>2.67</v>
      </c>
      <c r="AM23" s="3">
        <f t="shared" si="22"/>
        <v>0.99620743765231456</v>
      </c>
      <c r="AN23" s="19"/>
      <c r="AO23" s="18">
        <v>3.17</v>
      </c>
      <c r="AP23" s="4">
        <f t="shared" si="9"/>
        <v>0.99923780531193274</v>
      </c>
    </row>
    <row r="24" spans="2:42" x14ac:dyDescent="0.2">
      <c r="B24" s="18">
        <v>-3.32</v>
      </c>
      <c r="C24" s="4">
        <f t="shared" si="12"/>
        <v>4.5008724059211757E-4</v>
      </c>
      <c r="D24" s="19"/>
      <c r="E24" s="18">
        <v>-2.82</v>
      </c>
      <c r="F24" s="3">
        <f t="shared" si="10"/>
        <v>2.4011824741892529E-3</v>
      </c>
      <c r="G24" s="19"/>
      <c r="H24" s="18">
        <v>-2.3199999999999998</v>
      </c>
      <c r="I24" s="3">
        <f t="shared" si="14"/>
        <v>1.0170438668719676E-2</v>
      </c>
      <c r="J24" s="19"/>
      <c r="K24" s="18">
        <v>-1.82</v>
      </c>
      <c r="L24" s="3">
        <f t="shared" si="15"/>
        <v>3.4379502445889977E-2</v>
      </c>
      <c r="M24" s="19"/>
      <c r="N24" s="18">
        <v>-1.32</v>
      </c>
      <c r="O24" s="3">
        <f t="shared" si="16"/>
        <v>9.3417508993471773E-2</v>
      </c>
      <c r="P24" s="19"/>
      <c r="Q24" s="18">
        <v>-0.82</v>
      </c>
      <c r="R24" s="3">
        <f t="shared" si="17"/>
        <v>0.20610805358581305</v>
      </c>
      <c r="S24" s="19"/>
      <c r="T24" s="18">
        <v>-0.32</v>
      </c>
      <c r="U24" s="3">
        <f t="shared" si="18"/>
        <v>0.37448416527667994</v>
      </c>
      <c r="V24" s="1"/>
      <c r="W24" s="18">
        <v>0.18</v>
      </c>
      <c r="X24" s="4">
        <f t="shared" si="13"/>
        <v>0.5714237159009008</v>
      </c>
      <c r="Y24" s="19"/>
      <c r="Z24" s="18">
        <v>0.68</v>
      </c>
      <c r="AA24" s="3">
        <f t="shared" si="11"/>
        <v>0.75174776954642952</v>
      </c>
      <c r="AB24" s="19"/>
      <c r="AC24" s="18">
        <v>1.18</v>
      </c>
      <c r="AD24" s="3">
        <f t="shared" si="19"/>
        <v>0.88099989254479927</v>
      </c>
      <c r="AE24" s="19"/>
      <c r="AF24" s="18">
        <v>1.68</v>
      </c>
      <c r="AG24" s="3">
        <f t="shared" si="20"/>
        <v>0.95352134213627993</v>
      </c>
      <c r="AH24" s="19"/>
      <c r="AI24" s="18">
        <v>2.1800000000000002</v>
      </c>
      <c r="AJ24" s="3">
        <f t="shared" si="21"/>
        <v>0.98537126922401075</v>
      </c>
      <c r="AK24" s="19"/>
      <c r="AL24" s="18">
        <v>2.68</v>
      </c>
      <c r="AM24" s="3">
        <f t="shared" si="22"/>
        <v>0.99631889199082502</v>
      </c>
      <c r="AN24" s="19"/>
      <c r="AO24" s="18">
        <v>3.18</v>
      </c>
      <c r="AP24" s="4">
        <f t="shared" si="9"/>
        <v>0.9992636247384461</v>
      </c>
    </row>
    <row r="25" spans="2:42" x14ac:dyDescent="0.2">
      <c r="B25" s="18">
        <v>-3.31</v>
      </c>
      <c r="C25" s="4">
        <f t="shared" si="12"/>
        <v>4.6647985610754901E-4</v>
      </c>
      <c r="D25" s="19"/>
      <c r="E25" s="18">
        <v>-2.81</v>
      </c>
      <c r="F25" s="3">
        <f t="shared" si="10"/>
        <v>2.4770749987858601E-3</v>
      </c>
      <c r="G25" s="19"/>
      <c r="H25" s="18">
        <v>-2.31</v>
      </c>
      <c r="I25" s="3">
        <f t="shared" si="14"/>
        <v>1.0444077061951081E-2</v>
      </c>
      <c r="J25" s="19"/>
      <c r="K25" s="18">
        <v>-1.81</v>
      </c>
      <c r="L25" s="3">
        <f t="shared" si="15"/>
        <v>3.5147893584038796E-2</v>
      </c>
      <c r="M25" s="19"/>
      <c r="N25" s="18">
        <v>-1.31</v>
      </c>
      <c r="O25" s="3">
        <f t="shared" si="16"/>
        <v>9.5097917795239018E-2</v>
      </c>
      <c r="P25" s="19"/>
      <c r="Q25" s="18">
        <v>-0.81</v>
      </c>
      <c r="R25" s="3">
        <f t="shared" si="17"/>
        <v>0.2089700878716016</v>
      </c>
      <c r="S25" s="19"/>
      <c r="T25" s="18">
        <v>-0.31</v>
      </c>
      <c r="U25" s="3">
        <f t="shared" si="18"/>
        <v>0.37828047817798072</v>
      </c>
      <c r="V25" s="1"/>
      <c r="W25" s="18">
        <v>0.19</v>
      </c>
      <c r="X25" s="4">
        <f t="shared" si="13"/>
        <v>0.57534543473479549</v>
      </c>
      <c r="Y25" s="19"/>
      <c r="Z25" s="18">
        <v>0.69</v>
      </c>
      <c r="AA25" s="3">
        <f t="shared" si="11"/>
        <v>0.75490290632569057</v>
      </c>
      <c r="AB25" s="19"/>
      <c r="AC25" s="18">
        <v>1.19</v>
      </c>
      <c r="AD25" s="3">
        <f t="shared" si="19"/>
        <v>0.88297680397689138</v>
      </c>
      <c r="AE25" s="19"/>
      <c r="AF25" s="18">
        <v>1.69</v>
      </c>
      <c r="AG25" s="3">
        <f t="shared" si="20"/>
        <v>0.95448602267845017</v>
      </c>
      <c r="AH25" s="19"/>
      <c r="AI25" s="18">
        <v>2.19</v>
      </c>
      <c r="AJ25" s="3">
        <f t="shared" si="21"/>
        <v>0.98573788158933118</v>
      </c>
      <c r="AK25" s="19"/>
      <c r="AL25" s="18">
        <v>2.69</v>
      </c>
      <c r="AM25" s="3">
        <f t="shared" si="22"/>
        <v>0.99642739904760025</v>
      </c>
      <c r="AN25" s="19"/>
      <c r="AO25" s="18">
        <v>3.19</v>
      </c>
      <c r="AP25" s="4">
        <f t="shared" si="9"/>
        <v>0.99928863603135465</v>
      </c>
    </row>
    <row r="26" spans="2:42" x14ac:dyDescent="0.2">
      <c r="B26" s="18">
        <v>-3.3</v>
      </c>
      <c r="C26" s="4">
        <f t="shared" si="12"/>
        <v>4.8342414238377744E-4</v>
      </c>
      <c r="D26" s="19"/>
      <c r="E26" s="18">
        <v>-2.8</v>
      </c>
      <c r="F26" s="3">
        <f t="shared" si="10"/>
        <v>2.5551303304279312E-3</v>
      </c>
      <c r="G26" s="19"/>
      <c r="H26" s="18">
        <v>-2.2999999999999998</v>
      </c>
      <c r="I26" s="3">
        <f t="shared" si="14"/>
        <v>1.0724110021675811E-2</v>
      </c>
      <c r="J26" s="19"/>
      <c r="K26" s="18">
        <v>-1.8</v>
      </c>
      <c r="L26" s="3">
        <f t="shared" si="15"/>
        <v>3.5930319112925789E-2</v>
      </c>
      <c r="M26" s="19"/>
      <c r="N26" s="18">
        <v>-1.3</v>
      </c>
      <c r="O26" s="3">
        <f t="shared" si="16"/>
        <v>9.6800484585610316E-2</v>
      </c>
      <c r="P26" s="19"/>
      <c r="Q26" s="18">
        <v>-0.8</v>
      </c>
      <c r="R26" s="3">
        <f t="shared" si="17"/>
        <v>0.21185539858339661</v>
      </c>
      <c r="S26" s="19"/>
      <c r="T26" s="18">
        <v>-0.3</v>
      </c>
      <c r="U26" s="3">
        <f t="shared" si="18"/>
        <v>0.38208857781104733</v>
      </c>
      <c r="V26" s="1"/>
      <c r="W26" s="18">
        <v>0.2</v>
      </c>
      <c r="X26" s="4">
        <f t="shared" si="13"/>
        <v>0.57925970943910299</v>
      </c>
      <c r="Y26" s="19"/>
      <c r="Z26" s="18">
        <v>0.7</v>
      </c>
      <c r="AA26" s="3">
        <f t="shared" si="11"/>
        <v>0.75803634777692697</v>
      </c>
      <c r="AB26" s="19"/>
      <c r="AC26" s="18">
        <v>1.2</v>
      </c>
      <c r="AD26" s="3">
        <f t="shared" si="19"/>
        <v>0.88493032977829178</v>
      </c>
      <c r="AE26" s="19"/>
      <c r="AF26" s="18">
        <v>1.7</v>
      </c>
      <c r="AG26" s="3">
        <f t="shared" si="20"/>
        <v>0.95543453724145699</v>
      </c>
      <c r="AH26" s="19"/>
      <c r="AI26" s="18">
        <v>2.2000000000000002</v>
      </c>
      <c r="AJ26" s="3">
        <f t="shared" si="21"/>
        <v>0.98609655248650141</v>
      </c>
      <c r="AK26" s="19"/>
      <c r="AL26" s="18">
        <v>2.7</v>
      </c>
      <c r="AM26" s="3">
        <f t="shared" si="22"/>
        <v>0.99653302619695938</v>
      </c>
      <c r="AN26" s="19"/>
      <c r="AO26" s="18">
        <v>3.2</v>
      </c>
      <c r="AP26" s="4">
        <f t="shared" si="9"/>
        <v>0.99931286206208414</v>
      </c>
    </row>
    <row r="27" spans="2:42" x14ac:dyDescent="0.2">
      <c r="B27" s="18"/>
      <c r="C27" s="3"/>
      <c r="D27" s="19"/>
      <c r="E27" s="18"/>
      <c r="F27" s="3"/>
      <c r="G27" s="19"/>
      <c r="H27" s="18"/>
      <c r="I27" s="3"/>
      <c r="J27" s="19"/>
      <c r="K27" s="18"/>
      <c r="L27" s="3"/>
      <c r="M27" s="19"/>
      <c r="N27" s="18"/>
      <c r="O27" s="3"/>
      <c r="P27" s="19"/>
      <c r="Q27" s="18"/>
      <c r="R27" s="3"/>
      <c r="S27" s="19"/>
      <c r="T27" s="18"/>
      <c r="U27" s="4"/>
      <c r="V27" s="1"/>
      <c r="W27" s="18"/>
      <c r="X27" s="3"/>
      <c r="Y27" s="19"/>
      <c r="Z27" s="18"/>
      <c r="AA27" s="3"/>
      <c r="AB27" s="19"/>
      <c r="AC27" s="18"/>
      <c r="AD27" s="3"/>
      <c r="AE27" s="19"/>
      <c r="AF27" s="18"/>
      <c r="AG27" s="3"/>
      <c r="AH27" s="19"/>
      <c r="AI27" s="18"/>
      <c r="AJ27" s="3"/>
      <c r="AK27" s="19"/>
      <c r="AL27" s="18"/>
      <c r="AM27" s="3"/>
      <c r="AN27" s="19"/>
      <c r="AO27" s="18"/>
      <c r="AP27" s="4"/>
    </row>
    <row r="28" spans="2:42" x14ac:dyDescent="0.2">
      <c r="B28" s="18">
        <v>-3.29</v>
      </c>
      <c r="C28" s="4">
        <f t="shared" si="12"/>
        <v>5.0093691378572244E-4</v>
      </c>
      <c r="D28" s="19"/>
      <c r="E28" s="18">
        <v>-2.79</v>
      </c>
      <c r="F28" s="3">
        <f t="shared" si="10"/>
        <v>2.6354020779049505E-3</v>
      </c>
      <c r="G28" s="19"/>
      <c r="H28" s="18">
        <v>-2.29</v>
      </c>
      <c r="I28" s="3">
        <f>NORMSDIST(H28)</f>
        <v>1.1010658324411384E-2</v>
      </c>
      <c r="J28" s="19"/>
      <c r="K28" s="18">
        <v>-1.79</v>
      </c>
      <c r="L28" s="3">
        <f>NORMSDIST(K28)</f>
        <v>3.6726955698726291E-2</v>
      </c>
      <c r="M28" s="19"/>
      <c r="N28" s="18">
        <v>-1.29</v>
      </c>
      <c r="O28" s="3">
        <f>NORMSDIST(N28)</f>
        <v>9.8525329049747812E-2</v>
      </c>
      <c r="P28" s="19"/>
      <c r="Q28" s="18">
        <v>-0.79</v>
      </c>
      <c r="R28" s="3">
        <f>NORMSDIST(Q28)</f>
        <v>0.21476388416363709</v>
      </c>
      <c r="S28" s="19"/>
      <c r="T28" s="18">
        <v>-0.28999999999999998</v>
      </c>
      <c r="U28" s="3">
        <f>NORMSDIST(T28)</f>
        <v>0.38590811880112269</v>
      </c>
      <c r="V28" s="1"/>
      <c r="W28" s="18">
        <v>0.21</v>
      </c>
      <c r="X28" s="4">
        <f t="shared" si="13"/>
        <v>0.58316616348244232</v>
      </c>
      <c r="Y28" s="19"/>
      <c r="Z28" s="18">
        <v>0.71</v>
      </c>
      <c r="AA28" s="3">
        <f t="shared" si="11"/>
        <v>0.76114793191001329</v>
      </c>
      <c r="AB28" s="19"/>
      <c r="AC28" s="18">
        <v>1.21</v>
      </c>
      <c r="AD28" s="3">
        <f>NORMSDIST(AC28)</f>
        <v>0.88686055355602278</v>
      </c>
      <c r="AE28" s="19"/>
      <c r="AF28" s="18">
        <v>1.71</v>
      </c>
      <c r="AG28" s="3">
        <f>NORMSDIST(AF28)</f>
        <v>0.95636706347596812</v>
      </c>
      <c r="AH28" s="19"/>
      <c r="AI28" s="18">
        <v>2.21</v>
      </c>
      <c r="AJ28" s="3">
        <f>NORMSDIST(AI28)</f>
        <v>0.98644741885358</v>
      </c>
      <c r="AK28" s="19"/>
      <c r="AL28" s="18">
        <v>2.71</v>
      </c>
      <c r="AM28" s="3">
        <f>NORMSDIST(AL28)</f>
        <v>0.9966358395933308</v>
      </c>
      <c r="AN28" s="19"/>
      <c r="AO28" s="18">
        <v>3.21</v>
      </c>
      <c r="AP28" s="4">
        <f t="shared" si="9"/>
        <v>0.99933632513856008</v>
      </c>
    </row>
    <row r="29" spans="2:42" x14ac:dyDescent="0.2">
      <c r="B29" s="18">
        <v>-3.28</v>
      </c>
      <c r="C29" s="4">
        <f t="shared" si="12"/>
        <v>5.190354332069723E-4</v>
      </c>
      <c r="D29" s="19"/>
      <c r="E29" s="18">
        <v>-2.78</v>
      </c>
      <c r="F29" s="3">
        <f t="shared" si="10"/>
        <v>2.7179449227012573E-3</v>
      </c>
      <c r="G29" s="19"/>
      <c r="H29" s="18">
        <v>-2.2799999999999998</v>
      </c>
      <c r="I29" s="3">
        <f t="shared" ref="I29:I37" si="23">NORMSDIST(H29)</f>
        <v>1.1303844238552791E-2</v>
      </c>
      <c r="J29" s="19"/>
      <c r="K29" s="18">
        <v>-1.78</v>
      </c>
      <c r="L29" s="3">
        <f t="shared" ref="L29:L37" si="24">NORMSDIST(K29)</f>
        <v>3.7537980348516783E-2</v>
      </c>
      <c r="M29" s="19"/>
      <c r="N29" s="18">
        <v>-1.28</v>
      </c>
      <c r="O29" s="3">
        <f t="shared" ref="O29:O37" si="25">NORMSDIST(N29)</f>
        <v>0.10027256795444205</v>
      </c>
      <c r="P29" s="19"/>
      <c r="Q29" s="18">
        <v>-0.78</v>
      </c>
      <c r="R29" s="3">
        <f t="shared" ref="R29:R37" si="26">NORMSDIST(Q29)</f>
        <v>0.21769543758573306</v>
      </c>
      <c r="S29" s="19"/>
      <c r="T29" s="18">
        <v>-0.28000000000000003</v>
      </c>
      <c r="U29" s="3">
        <f t="shared" ref="U29:U37" si="27">NORMSDIST(T29)</f>
        <v>0.38973875244420275</v>
      </c>
      <c r="V29" s="1"/>
      <c r="W29" s="18">
        <v>0.22</v>
      </c>
      <c r="X29" s="4">
        <f t="shared" si="13"/>
        <v>0.58706442264821468</v>
      </c>
      <c r="Y29" s="19"/>
      <c r="Z29" s="18">
        <v>0.72</v>
      </c>
      <c r="AA29" s="3">
        <f t="shared" si="11"/>
        <v>0.76423750222074882</v>
      </c>
      <c r="AB29" s="19"/>
      <c r="AC29" s="18">
        <v>1.22</v>
      </c>
      <c r="AD29" s="3">
        <f t="shared" ref="AD29:AD37" si="28">NORMSDIST(AC29)</f>
        <v>0.88876756255216538</v>
      </c>
      <c r="AE29" s="19"/>
      <c r="AF29" s="18">
        <v>1.72</v>
      </c>
      <c r="AG29" s="3">
        <f t="shared" ref="AG29:AG37" si="29">NORMSDIST(AF29)</f>
        <v>0.95728377920867114</v>
      </c>
      <c r="AH29" s="19"/>
      <c r="AI29" s="18">
        <v>2.2200000000000002</v>
      </c>
      <c r="AJ29" s="3">
        <f t="shared" ref="AJ29:AJ37" si="30">NORMSDIST(AI29)</f>
        <v>0.98679061619274377</v>
      </c>
      <c r="AK29" s="19"/>
      <c r="AL29" s="18">
        <v>2.72</v>
      </c>
      <c r="AM29" s="3">
        <f t="shared" ref="AM29:AM37" si="31">NORMSDIST(AL29)</f>
        <v>0.99673590418410873</v>
      </c>
      <c r="AN29" s="19"/>
      <c r="AO29" s="18">
        <v>3.22</v>
      </c>
      <c r="AP29" s="4">
        <f t="shared" si="9"/>
        <v>0.99935904701633993</v>
      </c>
    </row>
    <row r="30" spans="2:42" x14ac:dyDescent="0.2">
      <c r="B30" s="18">
        <v>-3.27</v>
      </c>
      <c r="C30" s="4">
        <f t="shared" si="12"/>
        <v>5.3773742182969503E-4</v>
      </c>
      <c r="D30" s="19"/>
      <c r="E30" s="18">
        <v>-2.77</v>
      </c>
      <c r="F30" s="3">
        <f t="shared" si="10"/>
        <v>2.8028146327650242E-3</v>
      </c>
      <c r="G30" s="19"/>
      <c r="H30" s="18">
        <v>-2.27</v>
      </c>
      <c r="I30" s="3">
        <f t="shared" si="23"/>
        <v>1.1603791521903535E-2</v>
      </c>
      <c r="J30" s="19"/>
      <c r="K30" s="18">
        <v>-1.77</v>
      </c>
      <c r="L30" s="3">
        <f t="shared" si="24"/>
        <v>3.8363570362871233E-2</v>
      </c>
      <c r="M30" s="19"/>
      <c r="N30" s="18">
        <v>-1.27</v>
      </c>
      <c r="O30" s="3">
        <f t="shared" si="25"/>
        <v>0.1020423150748191</v>
      </c>
      <c r="P30" s="19"/>
      <c r="Q30" s="18">
        <v>-0.77</v>
      </c>
      <c r="R30" s="3">
        <f t="shared" si="26"/>
        <v>0.22064994634264959</v>
      </c>
      <c r="S30" s="19"/>
      <c r="T30" s="18">
        <v>-0.27</v>
      </c>
      <c r="U30" s="3">
        <f t="shared" si="27"/>
        <v>0.39358012680196047</v>
      </c>
      <c r="V30" s="1"/>
      <c r="W30" s="18">
        <v>0.23</v>
      </c>
      <c r="X30" s="4">
        <f t="shared" si="13"/>
        <v>0.59095411514200591</v>
      </c>
      <c r="Y30" s="19"/>
      <c r="Z30" s="18">
        <v>0.73</v>
      </c>
      <c r="AA30" s="3">
        <f t="shared" si="11"/>
        <v>0.76730490769910253</v>
      </c>
      <c r="AB30" s="19"/>
      <c r="AC30" s="18">
        <v>1.23</v>
      </c>
      <c r="AD30" s="3">
        <f t="shared" si="28"/>
        <v>0.89065144757430814</v>
      </c>
      <c r="AE30" s="19"/>
      <c r="AF30" s="18">
        <v>1.73</v>
      </c>
      <c r="AG30" s="3">
        <f t="shared" si="29"/>
        <v>0.9581848623864051</v>
      </c>
      <c r="AH30" s="19"/>
      <c r="AI30" s="18">
        <v>2.23</v>
      </c>
      <c r="AJ30" s="3">
        <f t="shared" si="30"/>
        <v>0.98712627856139801</v>
      </c>
      <c r="AK30" s="19"/>
      <c r="AL30" s="18">
        <v>2.73</v>
      </c>
      <c r="AM30" s="3">
        <f t="shared" si="31"/>
        <v>0.99683328372264224</v>
      </c>
      <c r="AN30" s="19"/>
      <c r="AO30" s="18">
        <v>3.23</v>
      </c>
      <c r="AP30" s="4">
        <f t="shared" si="9"/>
        <v>0.99938104890961321</v>
      </c>
    </row>
    <row r="31" spans="2:42" x14ac:dyDescent="0.2">
      <c r="B31" s="18">
        <v>-3.26</v>
      </c>
      <c r="C31" s="4">
        <f t="shared" si="12"/>
        <v>5.5706106902462128E-4</v>
      </c>
      <c r="D31" s="19"/>
      <c r="E31" s="18">
        <v>-2.76</v>
      </c>
      <c r="F31" s="3">
        <f t="shared" si="10"/>
        <v>2.890068076226146E-3</v>
      </c>
      <c r="G31" s="19"/>
      <c r="H31" s="18">
        <v>-2.2599999999999998</v>
      </c>
      <c r="I31" s="3">
        <f t="shared" si="23"/>
        <v>1.1910625418547064E-2</v>
      </c>
      <c r="J31" s="19"/>
      <c r="K31" s="18">
        <v>-1.76</v>
      </c>
      <c r="L31" s="3">
        <f t="shared" si="24"/>
        <v>3.9203903287482647E-2</v>
      </c>
      <c r="M31" s="19"/>
      <c r="N31" s="18">
        <v>-1.26</v>
      </c>
      <c r="O31" s="3">
        <f t="shared" si="25"/>
        <v>0.10383468112130037</v>
      </c>
      <c r="P31" s="19"/>
      <c r="Q31" s="18">
        <v>-0.76</v>
      </c>
      <c r="R31" s="3">
        <f t="shared" si="26"/>
        <v>0.22362729243759941</v>
      </c>
      <c r="S31" s="19"/>
      <c r="T31" s="18">
        <v>-0.26</v>
      </c>
      <c r="U31" s="3">
        <f t="shared" si="27"/>
        <v>0.39743188679823949</v>
      </c>
      <c r="V31" s="1"/>
      <c r="W31" s="18">
        <v>0.24</v>
      </c>
      <c r="X31" s="4">
        <f t="shared" si="13"/>
        <v>0.59483487169779581</v>
      </c>
      <c r="Y31" s="19"/>
      <c r="Z31" s="18">
        <v>0.74</v>
      </c>
      <c r="AA31" s="3">
        <f t="shared" si="11"/>
        <v>0.77035000283520938</v>
      </c>
      <c r="AB31" s="19"/>
      <c r="AC31" s="18">
        <v>1.24</v>
      </c>
      <c r="AD31" s="3">
        <f t="shared" si="28"/>
        <v>0.89251230292541306</v>
      </c>
      <c r="AE31" s="19"/>
      <c r="AF31" s="18">
        <v>1.74</v>
      </c>
      <c r="AG31" s="3">
        <f t="shared" si="29"/>
        <v>0.95907049102119268</v>
      </c>
      <c r="AH31" s="19"/>
      <c r="AI31" s="18">
        <v>2.2400000000000002</v>
      </c>
      <c r="AJ31" s="3">
        <f t="shared" si="30"/>
        <v>0.98745453856405341</v>
      </c>
      <c r="AK31" s="19"/>
      <c r="AL31" s="18">
        <v>2.74</v>
      </c>
      <c r="AM31" s="3">
        <f t="shared" si="31"/>
        <v>0.99692804078134956</v>
      </c>
      <c r="AN31" s="19"/>
      <c r="AO31" s="18">
        <v>3.24</v>
      </c>
      <c r="AP31" s="4">
        <f t="shared" si="9"/>
        <v>0.99940235150206558</v>
      </c>
    </row>
    <row r="32" spans="2:42" x14ac:dyDescent="0.2">
      <c r="B32" s="18">
        <v>-3.25</v>
      </c>
      <c r="C32" s="4">
        <f t="shared" si="12"/>
        <v>5.7702504239076603E-4</v>
      </c>
      <c r="D32" s="19"/>
      <c r="E32" s="18">
        <v>-2.75</v>
      </c>
      <c r="F32" s="3">
        <f t="shared" si="10"/>
        <v>2.9797632350545551E-3</v>
      </c>
      <c r="G32" s="19"/>
      <c r="H32" s="18">
        <v>-2.25</v>
      </c>
      <c r="I32" s="3">
        <f t="shared" si="23"/>
        <v>1.2224472655044696E-2</v>
      </c>
      <c r="J32" s="19"/>
      <c r="K32" s="18">
        <v>-1.75</v>
      </c>
      <c r="L32" s="3">
        <f t="shared" si="24"/>
        <v>4.00591568638171E-2</v>
      </c>
      <c r="M32" s="19"/>
      <c r="N32" s="18">
        <v>-1.25</v>
      </c>
      <c r="O32" s="3">
        <f t="shared" si="25"/>
        <v>0.10564977366685525</v>
      </c>
      <c r="P32" s="19"/>
      <c r="Q32" s="18">
        <v>-0.75</v>
      </c>
      <c r="R32" s="3">
        <f t="shared" si="26"/>
        <v>0.22662735237686821</v>
      </c>
      <c r="S32" s="19"/>
      <c r="T32" s="18">
        <v>-0.25</v>
      </c>
      <c r="U32" s="3">
        <f t="shared" si="27"/>
        <v>0.4012936743170763</v>
      </c>
      <c r="V32" s="1"/>
      <c r="W32" s="18">
        <v>0.25</v>
      </c>
      <c r="X32" s="4">
        <f t="shared" si="13"/>
        <v>0.5987063256829237</v>
      </c>
      <c r="Y32" s="19"/>
      <c r="Z32" s="18">
        <v>0.75</v>
      </c>
      <c r="AA32" s="3">
        <f t="shared" si="11"/>
        <v>0.77337264762313174</v>
      </c>
      <c r="AB32" s="19"/>
      <c r="AC32" s="18">
        <v>1.25</v>
      </c>
      <c r="AD32" s="3">
        <f t="shared" si="28"/>
        <v>0.89435022633314476</v>
      </c>
      <c r="AE32" s="19"/>
      <c r="AF32" s="18">
        <v>1.75</v>
      </c>
      <c r="AG32" s="3">
        <f t="shared" si="29"/>
        <v>0.95994084313618289</v>
      </c>
      <c r="AH32" s="19"/>
      <c r="AI32" s="18">
        <v>2.25</v>
      </c>
      <c r="AJ32" s="3">
        <f t="shared" si="30"/>
        <v>0.98777552734495533</v>
      </c>
      <c r="AK32" s="19"/>
      <c r="AL32" s="18">
        <v>2.75</v>
      </c>
      <c r="AM32" s="3">
        <f t="shared" si="31"/>
        <v>0.99702023676494544</v>
      </c>
      <c r="AN32" s="19"/>
      <c r="AO32" s="18">
        <v>3.25</v>
      </c>
      <c r="AP32" s="4">
        <f t="shared" si="9"/>
        <v>0.99942297495760923</v>
      </c>
    </row>
    <row r="33" spans="2:42" x14ac:dyDescent="0.2">
      <c r="B33" s="18">
        <v>-3.24</v>
      </c>
      <c r="C33" s="4">
        <f t="shared" si="12"/>
        <v>5.9764849793441559E-4</v>
      </c>
      <c r="D33" s="19"/>
      <c r="E33" s="18">
        <v>-2.74</v>
      </c>
      <c r="F33" s="3">
        <f t="shared" si="10"/>
        <v>3.071959218650487E-3</v>
      </c>
      <c r="G33" s="19"/>
      <c r="H33" s="18">
        <v>-2.2400000000000002</v>
      </c>
      <c r="I33" s="3">
        <f t="shared" si="23"/>
        <v>1.2545461435946561E-2</v>
      </c>
      <c r="J33" s="19"/>
      <c r="K33" s="18">
        <v>-1.74</v>
      </c>
      <c r="L33" s="3">
        <f t="shared" si="24"/>
        <v>4.0929508978807365E-2</v>
      </c>
      <c r="M33" s="19"/>
      <c r="N33" s="18">
        <v>-1.24</v>
      </c>
      <c r="O33" s="3">
        <f t="shared" si="25"/>
        <v>0.1074876970745869</v>
      </c>
      <c r="P33" s="19"/>
      <c r="Q33" s="18">
        <v>-0.74</v>
      </c>
      <c r="R33" s="3">
        <f t="shared" si="26"/>
        <v>0.22964999716479059</v>
      </c>
      <c r="S33" s="19"/>
      <c r="T33" s="18">
        <v>-0.24</v>
      </c>
      <c r="U33" s="3">
        <f t="shared" si="27"/>
        <v>0.40516512830220414</v>
      </c>
      <c r="V33" s="1"/>
      <c r="W33" s="18">
        <v>0.26</v>
      </c>
      <c r="X33" s="4">
        <f t="shared" si="13"/>
        <v>0.60256811320176051</v>
      </c>
      <c r="Y33" s="19"/>
      <c r="Z33" s="18">
        <v>0.76</v>
      </c>
      <c r="AA33" s="3">
        <f t="shared" si="11"/>
        <v>0.77637270756240062</v>
      </c>
      <c r="AB33" s="19"/>
      <c r="AC33" s="18">
        <v>1.26</v>
      </c>
      <c r="AD33" s="3">
        <f t="shared" si="28"/>
        <v>0.89616531887869966</v>
      </c>
      <c r="AE33" s="19"/>
      <c r="AF33" s="18">
        <v>1.76</v>
      </c>
      <c r="AG33" s="3">
        <f t="shared" si="29"/>
        <v>0.96079609671251731</v>
      </c>
      <c r="AH33" s="19"/>
      <c r="AI33" s="18">
        <v>2.2599999999999998</v>
      </c>
      <c r="AJ33" s="3">
        <f t="shared" si="30"/>
        <v>0.98808937458145296</v>
      </c>
      <c r="AK33" s="19"/>
      <c r="AL33" s="18">
        <v>2.76</v>
      </c>
      <c r="AM33" s="3">
        <f t="shared" si="31"/>
        <v>0.99710993192377384</v>
      </c>
      <c r="AN33" s="19"/>
      <c r="AO33" s="18">
        <v>3.26</v>
      </c>
      <c r="AP33" s="4">
        <f t="shared" si="9"/>
        <v>0.99944293893097536</v>
      </c>
    </row>
    <row r="34" spans="2:42" x14ac:dyDescent="0.2">
      <c r="B34" s="18">
        <v>-3.23</v>
      </c>
      <c r="C34" s="4">
        <f t="shared" si="12"/>
        <v>6.1895109038683426E-4</v>
      </c>
      <c r="D34" s="19"/>
      <c r="E34" s="18">
        <v>-2.73</v>
      </c>
      <c r="F34" s="3">
        <f t="shared" si="10"/>
        <v>3.1667162773577947E-3</v>
      </c>
      <c r="G34" s="19"/>
      <c r="H34" s="18">
        <v>-2.23</v>
      </c>
      <c r="I34" s="3">
        <f t="shared" si="23"/>
        <v>1.287372143860201E-2</v>
      </c>
      <c r="J34" s="19"/>
      <c r="K34" s="18">
        <v>-1.73</v>
      </c>
      <c r="L34" s="3">
        <f t="shared" si="24"/>
        <v>4.181513761359492E-2</v>
      </c>
      <c r="M34" s="19"/>
      <c r="N34" s="18">
        <v>-1.23</v>
      </c>
      <c r="O34" s="3">
        <f t="shared" si="25"/>
        <v>0.1093485524256919</v>
      </c>
      <c r="P34" s="19"/>
      <c r="Q34" s="18">
        <v>-0.73</v>
      </c>
      <c r="R34" s="3">
        <f t="shared" si="26"/>
        <v>0.23269509230089741</v>
      </c>
      <c r="S34" s="19"/>
      <c r="T34" s="18">
        <v>-0.23</v>
      </c>
      <c r="U34" s="3">
        <f t="shared" si="27"/>
        <v>0.40904588485799409</v>
      </c>
      <c r="V34" s="1"/>
      <c r="W34" s="18">
        <v>0.27</v>
      </c>
      <c r="X34" s="4">
        <f t="shared" si="13"/>
        <v>0.60641987319803947</v>
      </c>
      <c r="Y34" s="19"/>
      <c r="Z34" s="18">
        <v>0.77</v>
      </c>
      <c r="AA34" s="3">
        <f t="shared" si="11"/>
        <v>0.77935005365735044</v>
      </c>
      <c r="AB34" s="19"/>
      <c r="AC34" s="18">
        <v>1.27</v>
      </c>
      <c r="AD34" s="3">
        <f t="shared" si="28"/>
        <v>0.89795768492518091</v>
      </c>
      <c r="AE34" s="19"/>
      <c r="AF34" s="18">
        <v>1.77</v>
      </c>
      <c r="AG34" s="3">
        <f t="shared" si="29"/>
        <v>0.96163642963712881</v>
      </c>
      <c r="AH34" s="19"/>
      <c r="AI34" s="18">
        <v>2.27</v>
      </c>
      <c r="AJ34" s="3">
        <f t="shared" si="30"/>
        <v>0.98839620847809651</v>
      </c>
      <c r="AK34" s="19"/>
      <c r="AL34" s="18">
        <v>2.77</v>
      </c>
      <c r="AM34" s="3">
        <f t="shared" si="31"/>
        <v>0.99719718536723501</v>
      </c>
      <c r="AN34" s="19"/>
      <c r="AO34" s="18">
        <v>3.27</v>
      </c>
      <c r="AP34" s="4">
        <f t="shared" si="9"/>
        <v>0.99946226257817028</v>
      </c>
    </row>
    <row r="35" spans="2:42" x14ac:dyDescent="0.2">
      <c r="B35" s="18">
        <v>-3.22</v>
      </c>
      <c r="C35" s="4">
        <f t="shared" si="12"/>
        <v>6.4095298366005486E-4</v>
      </c>
      <c r="D35" s="19"/>
      <c r="E35" s="18">
        <v>-2.72</v>
      </c>
      <c r="F35" s="3">
        <f t="shared" si="10"/>
        <v>3.2640958158913066E-3</v>
      </c>
      <c r="G35" s="19"/>
      <c r="H35" s="18">
        <v>-2.2200000000000002</v>
      </c>
      <c r="I35" s="3">
        <f t="shared" si="23"/>
        <v>1.3209383807256267E-2</v>
      </c>
      <c r="J35" s="19"/>
      <c r="K35" s="18">
        <v>-1.72</v>
      </c>
      <c r="L35" s="3">
        <f t="shared" si="24"/>
        <v>4.2716220791328911E-2</v>
      </c>
      <c r="M35" s="19"/>
      <c r="N35" s="18">
        <v>-1.22</v>
      </c>
      <c r="O35" s="3">
        <f t="shared" si="25"/>
        <v>0.11123243744783459</v>
      </c>
      <c r="P35" s="19"/>
      <c r="Q35" s="18">
        <v>-0.72</v>
      </c>
      <c r="R35" s="3">
        <f t="shared" si="26"/>
        <v>0.23576249777925118</v>
      </c>
      <c r="S35" s="19"/>
      <c r="T35" s="18">
        <v>-0.22</v>
      </c>
      <c r="U35" s="3">
        <f t="shared" si="27"/>
        <v>0.41293557735178538</v>
      </c>
      <c r="V35" s="1"/>
      <c r="W35" s="18">
        <v>0.28000000000000003</v>
      </c>
      <c r="X35" s="4">
        <f t="shared" si="13"/>
        <v>0.61026124755579725</v>
      </c>
      <c r="Y35" s="19"/>
      <c r="Z35" s="18">
        <v>0.78</v>
      </c>
      <c r="AA35" s="3">
        <f t="shared" si="11"/>
        <v>0.78230456241426694</v>
      </c>
      <c r="AB35" s="19"/>
      <c r="AC35" s="18">
        <v>1.28</v>
      </c>
      <c r="AD35" s="3">
        <f t="shared" si="28"/>
        <v>0.89972743204555794</v>
      </c>
      <c r="AE35" s="19"/>
      <c r="AF35" s="18">
        <v>1.78</v>
      </c>
      <c r="AG35" s="3">
        <f t="shared" si="29"/>
        <v>0.96246201965148326</v>
      </c>
      <c r="AH35" s="19"/>
      <c r="AI35" s="18">
        <v>2.2799999999999998</v>
      </c>
      <c r="AJ35" s="3">
        <f t="shared" si="30"/>
        <v>0.9886961557614472</v>
      </c>
      <c r="AK35" s="19"/>
      <c r="AL35" s="18">
        <v>2.78</v>
      </c>
      <c r="AM35" s="3">
        <f t="shared" si="31"/>
        <v>0.99728205507729872</v>
      </c>
      <c r="AN35" s="19"/>
      <c r="AO35" s="18">
        <v>3.28</v>
      </c>
      <c r="AP35" s="4">
        <f t="shared" si="9"/>
        <v>0.99948096456679303</v>
      </c>
    </row>
    <row r="36" spans="2:42" x14ac:dyDescent="0.2">
      <c r="B36" s="18">
        <v>-3.21</v>
      </c>
      <c r="C36" s="4">
        <f t="shared" si="12"/>
        <v>6.6367486143996716E-4</v>
      </c>
      <c r="D36" s="19"/>
      <c r="E36" s="18">
        <v>-2.71</v>
      </c>
      <c r="F36" s="3">
        <f t="shared" si="10"/>
        <v>3.3641604066691941E-3</v>
      </c>
      <c r="G36" s="19"/>
      <c r="H36" s="18">
        <v>-2.21</v>
      </c>
      <c r="I36" s="3">
        <f t="shared" si="23"/>
        <v>1.3552581146419981E-2</v>
      </c>
      <c r="J36" s="19"/>
      <c r="K36" s="18">
        <v>-1.71</v>
      </c>
      <c r="L36" s="3">
        <f t="shared" si="24"/>
        <v>4.3632936524031884E-2</v>
      </c>
      <c r="M36" s="19"/>
      <c r="N36" s="18">
        <v>-1.21</v>
      </c>
      <c r="O36" s="3">
        <f t="shared" si="25"/>
        <v>0.11313944644397728</v>
      </c>
      <c r="P36" s="19"/>
      <c r="Q36" s="18">
        <v>-0.71</v>
      </c>
      <c r="R36" s="3">
        <f t="shared" si="26"/>
        <v>0.23885206808998671</v>
      </c>
      <c r="S36" s="19"/>
      <c r="T36" s="18">
        <v>-0.21</v>
      </c>
      <c r="U36" s="3">
        <f t="shared" si="27"/>
        <v>0.41683383651755768</v>
      </c>
      <c r="V36" s="1"/>
      <c r="W36" s="18">
        <v>0.28999999999999998</v>
      </c>
      <c r="X36" s="4">
        <f t="shared" si="13"/>
        <v>0.61409188119887737</v>
      </c>
      <c r="Y36" s="19"/>
      <c r="Z36" s="18">
        <v>0.79</v>
      </c>
      <c r="AA36" s="3">
        <f t="shared" si="11"/>
        <v>0.78523611583636288</v>
      </c>
      <c r="AB36" s="19"/>
      <c r="AC36" s="18">
        <v>1.29</v>
      </c>
      <c r="AD36" s="3">
        <f t="shared" si="28"/>
        <v>0.90147467095025213</v>
      </c>
      <c r="AE36" s="19"/>
      <c r="AF36" s="18">
        <v>1.79</v>
      </c>
      <c r="AG36" s="3">
        <f t="shared" si="29"/>
        <v>0.9632730443012737</v>
      </c>
      <c r="AH36" s="19"/>
      <c r="AI36" s="18">
        <v>2.29</v>
      </c>
      <c r="AJ36" s="3">
        <f t="shared" si="30"/>
        <v>0.98898934167558861</v>
      </c>
      <c r="AK36" s="19"/>
      <c r="AL36" s="18">
        <v>2.79</v>
      </c>
      <c r="AM36" s="3">
        <f t="shared" si="31"/>
        <v>0.99736459792209509</v>
      </c>
      <c r="AN36" s="19"/>
      <c r="AO36" s="18">
        <v>3.29</v>
      </c>
      <c r="AP36" s="4">
        <f t="shared" si="9"/>
        <v>0.99949906308621428</v>
      </c>
    </row>
    <row r="37" spans="2:42" x14ac:dyDescent="0.2">
      <c r="B37" s="18">
        <v>-3.2</v>
      </c>
      <c r="C37" s="4">
        <f t="shared" si="12"/>
        <v>6.8713793791584719E-4</v>
      </c>
      <c r="D37" s="19"/>
      <c r="E37" s="18">
        <v>-2.7</v>
      </c>
      <c r="F37" s="3">
        <f t="shared" si="10"/>
        <v>3.4669738030406643E-3</v>
      </c>
      <c r="G37" s="19"/>
      <c r="H37" s="18">
        <v>-2.2000000000000002</v>
      </c>
      <c r="I37" s="3">
        <f t="shared" si="23"/>
        <v>1.3903447513498597E-2</v>
      </c>
      <c r="J37" s="19"/>
      <c r="K37" s="18">
        <v>-1.7</v>
      </c>
      <c r="L37" s="3">
        <f t="shared" si="24"/>
        <v>4.4565462758543041E-2</v>
      </c>
      <c r="M37" s="19"/>
      <c r="N37" s="18">
        <v>-1.2</v>
      </c>
      <c r="O37" s="3">
        <f t="shared" si="25"/>
        <v>0.11506967022170828</v>
      </c>
      <c r="P37" s="19"/>
      <c r="Q37" s="18">
        <v>-0.7</v>
      </c>
      <c r="R37" s="3">
        <f t="shared" si="26"/>
        <v>0.24196365222307298</v>
      </c>
      <c r="S37" s="19"/>
      <c r="T37" s="18">
        <v>-0.2</v>
      </c>
      <c r="U37" s="3">
        <f t="shared" si="27"/>
        <v>0.42074029056089696</v>
      </c>
      <c r="V37" s="1"/>
      <c r="W37" s="18">
        <v>0.3</v>
      </c>
      <c r="X37" s="4">
        <f t="shared" si="13"/>
        <v>0.61791142218895267</v>
      </c>
      <c r="Y37" s="19"/>
      <c r="Z37" s="18">
        <v>0.8</v>
      </c>
      <c r="AA37" s="3">
        <f t="shared" si="11"/>
        <v>0.78814460141660336</v>
      </c>
      <c r="AB37" s="19"/>
      <c r="AC37" s="18">
        <v>1.3</v>
      </c>
      <c r="AD37" s="3">
        <f t="shared" si="28"/>
        <v>0.9031995154143897</v>
      </c>
      <c r="AE37" s="19"/>
      <c r="AF37" s="18">
        <v>1.8</v>
      </c>
      <c r="AG37" s="3">
        <f t="shared" si="29"/>
        <v>0.96406968088707423</v>
      </c>
      <c r="AH37" s="19"/>
      <c r="AI37" s="18">
        <v>2.2999999999999998</v>
      </c>
      <c r="AJ37" s="3">
        <f t="shared" si="30"/>
        <v>0.98927588997832416</v>
      </c>
      <c r="AK37" s="19"/>
      <c r="AL37" s="18">
        <v>2.8</v>
      </c>
      <c r="AM37" s="3">
        <f t="shared" si="31"/>
        <v>0.99744486966957202</v>
      </c>
      <c r="AN37" s="19"/>
      <c r="AO37" s="18">
        <v>3.3</v>
      </c>
      <c r="AP37" s="4">
        <f t="shared" si="9"/>
        <v>0.99951657585761622</v>
      </c>
    </row>
    <row r="38" spans="2:42" x14ac:dyDescent="0.2">
      <c r="B38" s="18"/>
      <c r="C38" s="3"/>
      <c r="D38" s="19"/>
      <c r="E38" s="18"/>
      <c r="F38" s="3"/>
      <c r="G38" s="19"/>
      <c r="H38" s="18"/>
      <c r="I38" s="3"/>
      <c r="J38" s="19"/>
      <c r="K38" s="18"/>
      <c r="L38" s="3"/>
      <c r="M38" s="19"/>
      <c r="N38" s="18"/>
      <c r="O38" s="3"/>
      <c r="P38" s="19"/>
      <c r="Q38" s="18"/>
      <c r="R38" s="3"/>
      <c r="S38" s="19"/>
      <c r="T38" s="18"/>
      <c r="U38" s="4"/>
      <c r="V38" s="1"/>
      <c r="W38" s="18"/>
      <c r="X38" s="3"/>
      <c r="Y38" s="19"/>
      <c r="Z38" s="18"/>
      <c r="AA38" s="3"/>
      <c r="AB38" s="19"/>
      <c r="AC38" s="18"/>
      <c r="AD38" s="3"/>
      <c r="AE38" s="19"/>
      <c r="AF38" s="18"/>
      <c r="AG38" s="3"/>
      <c r="AH38" s="19"/>
      <c r="AI38" s="18"/>
      <c r="AJ38" s="3"/>
      <c r="AK38" s="19"/>
      <c r="AL38" s="18"/>
      <c r="AM38" s="3"/>
      <c r="AN38" s="19"/>
      <c r="AO38" s="18"/>
      <c r="AP38" s="4"/>
    </row>
    <row r="39" spans="2:42" x14ac:dyDescent="0.2">
      <c r="B39" s="18">
        <v>-3.19</v>
      </c>
      <c r="C39" s="4">
        <f t="shared" si="12"/>
        <v>7.1136396864536315E-4</v>
      </c>
      <c r="D39" s="19"/>
      <c r="E39" s="18">
        <v>-2.69</v>
      </c>
      <c r="F39" s="3">
        <f t="shared" si="10"/>
        <v>3.5726009523997363E-3</v>
      </c>
      <c r="G39" s="19"/>
      <c r="H39" s="18">
        <v>-2.19</v>
      </c>
      <c r="I39" s="3">
        <f>NORMSDIST(H39)</f>
        <v>1.4262118410668875E-2</v>
      </c>
      <c r="J39" s="19"/>
      <c r="K39" s="18">
        <v>-1.69</v>
      </c>
      <c r="L39" s="3">
        <f>NORMSDIST(K39)</f>
        <v>4.5513977321549798E-2</v>
      </c>
      <c r="M39" s="19"/>
      <c r="N39" s="18">
        <v>-1.19</v>
      </c>
      <c r="O39" s="3">
        <f>NORMSDIST(N39)</f>
        <v>0.11702319602310866</v>
      </c>
      <c r="P39" s="19"/>
      <c r="Q39" s="18">
        <v>-0.69</v>
      </c>
      <c r="R39" s="3">
        <f>NORMSDIST(Q39)</f>
        <v>0.24509709367430943</v>
      </c>
      <c r="S39" s="19"/>
      <c r="T39" s="18">
        <v>-0.19</v>
      </c>
      <c r="U39" s="3">
        <f>NORMSDIST(T39)</f>
        <v>0.42465456526520451</v>
      </c>
      <c r="V39" s="1"/>
      <c r="W39" s="18">
        <v>0.31</v>
      </c>
      <c r="X39" s="4">
        <f t="shared" si="13"/>
        <v>0.62171952182201928</v>
      </c>
      <c r="Y39" s="19"/>
      <c r="Z39" s="18">
        <v>0.81</v>
      </c>
      <c r="AA39" s="3">
        <f t="shared" si="11"/>
        <v>0.79102991212839835</v>
      </c>
      <c r="AB39" s="19"/>
      <c r="AC39" s="18">
        <v>1.31</v>
      </c>
      <c r="AD39" s="3">
        <f>NORMSDIST(AC39)</f>
        <v>0.90490208220476098</v>
      </c>
      <c r="AE39" s="19"/>
      <c r="AF39" s="18">
        <v>1.81</v>
      </c>
      <c r="AG39" s="3">
        <f>NORMSDIST(AF39)</f>
        <v>0.9648521064159612</v>
      </c>
      <c r="AH39" s="19"/>
      <c r="AI39" s="18">
        <v>2.31</v>
      </c>
      <c r="AJ39" s="3">
        <f>NORMSDIST(AI39)</f>
        <v>0.98955592293804895</v>
      </c>
      <c r="AK39" s="19"/>
      <c r="AL39" s="18">
        <v>2.81</v>
      </c>
      <c r="AM39" s="3">
        <f>NORMSDIST(AL39)</f>
        <v>0.99752292500121409</v>
      </c>
      <c r="AN39" s="19"/>
      <c r="AO39" s="18">
        <v>3.31</v>
      </c>
      <c r="AP39" s="4">
        <f t="shared" si="9"/>
        <v>0.99953352014389241</v>
      </c>
    </row>
    <row r="40" spans="2:42" x14ac:dyDescent="0.2">
      <c r="B40" s="18">
        <v>-3.18</v>
      </c>
      <c r="C40" s="4">
        <f t="shared" si="12"/>
        <v>7.3637526155392961E-4</v>
      </c>
      <c r="D40" s="19"/>
      <c r="E40" s="18">
        <v>-2.68</v>
      </c>
      <c r="F40" s="3">
        <f t="shared" si="10"/>
        <v>3.6811080091749787E-3</v>
      </c>
      <c r="G40" s="19"/>
      <c r="H40" s="18">
        <v>-2.1800000000000002</v>
      </c>
      <c r="I40" s="3">
        <f t="shared" ref="I40:I48" si="32">NORMSDIST(H40)</f>
        <v>1.4628730775989252E-2</v>
      </c>
      <c r="J40" s="19"/>
      <c r="K40" s="18">
        <v>-1.68</v>
      </c>
      <c r="L40" s="3">
        <f t="shared" ref="L40:L48" si="33">NORMSDIST(K40)</f>
        <v>4.6478657863720053E-2</v>
      </c>
      <c r="M40" s="19"/>
      <c r="N40" s="18">
        <v>-1.18</v>
      </c>
      <c r="O40" s="3">
        <f t="shared" ref="O40:O48" si="34">NORMSDIST(N40)</f>
        <v>0.11900010745520068</v>
      </c>
      <c r="P40" s="19"/>
      <c r="Q40" s="18">
        <v>-0.68</v>
      </c>
      <c r="R40" s="3">
        <f t="shared" ref="R40:R48" si="35">NORMSDIST(Q40)</f>
        <v>0.24825223045357048</v>
      </c>
      <c r="S40" s="19"/>
      <c r="T40" s="18">
        <v>-0.18</v>
      </c>
      <c r="U40" s="3">
        <f t="shared" ref="U40:U48" si="36">NORMSDIST(T40)</f>
        <v>0.42857628409909926</v>
      </c>
      <c r="V40" s="1"/>
      <c r="W40" s="18">
        <v>0.32</v>
      </c>
      <c r="X40" s="4">
        <f t="shared" si="13"/>
        <v>0.62551583472332006</v>
      </c>
      <c r="Y40" s="19"/>
      <c r="Z40" s="18">
        <v>0.82</v>
      </c>
      <c r="AA40" s="3">
        <f t="shared" si="11"/>
        <v>0.79389194641418692</v>
      </c>
      <c r="AB40" s="19"/>
      <c r="AC40" s="18">
        <v>1.32</v>
      </c>
      <c r="AD40" s="3">
        <f t="shared" ref="AD40:AD48" si="37">NORMSDIST(AC40)</f>
        <v>0.90658249100652821</v>
      </c>
      <c r="AE40" s="19"/>
      <c r="AF40" s="18">
        <v>1.82</v>
      </c>
      <c r="AG40" s="3">
        <f t="shared" ref="AG40:AG48" si="38">NORMSDIST(AF40)</f>
        <v>0.96562049755411006</v>
      </c>
      <c r="AH40" s="19"/>
      <c r="AI40" s="18">
        <v>2.3199999999999998</v>
      </c>
      <c r="AJ40" s="3">
        <f t="shared" ref="AJ40:AJ48" si="39">NORMSDIST(AI40)</f>
        <v>0.98982956133128031</v>
      </c>
      <c r="AK40" s="19"/>
      <c r="AL40" s="18">
        <v>2.82</v>
      </c>
      <c r="AM40" s="3">
        <f t="shared" ref="AM40:AM48" si="40">NORMSDIST(AL40)</f>
        <v>0.9975988175258107</v>
      </c>
      <c r="AN40" s="19"/>
      <c r="AO40" s="18">
        <v>3.32</v>
      </c>
      <c r="AP40" s="4">
        <f t="shared" si="9"/>
        <v>0.99954991275940785</v>
      </c>
    </row>
    <row r="41" spans="2:42" x14ac:dyDescent="0.2">
      <c r="B41" s="18">
        <v>-3.17</v>
      </c>
      <c r="C41" s="4">
        <f t="shared" si="12"/>
        <v>7.6219468806723459E-4</v>
      </c>
      <c r="D41" s="19"/>
      <c r="E41" s="18">
        <v>-2.67</v>
      </c>
      <c r="F41" s="3">
        <f t="shared" si="10"/>
        <v>3.7925623476854869E-3</v>
      </c>
      <c r="G41" s="19"/>
      <c r="H41" s="18">
        <v>-2.17</v>
      </c>
      <c r="I41" s="3">
        <f t="shared" si="32"/>
        <v>1.5003422973732208E-2</v>
      </c>
      <c r="J41" s="19"/>
      <c r="K41" s="18">
        <v>-1.67</v>
      </c>
      <c r="L41" s="3">
        <f t="shared" si="33"/>
        <v>4.7459681802947323E-2</v>
      </c>
      <c r="M41" s="19"/>
      <c r="N41" s="18">
        <v>-1.17</v>
      </c>
      <c r="O41" s="3">
        <f t="shared" si="34"/>
        <v>0.12100048442101818</v>
      </c>
      <c r="P41" s="19"/>
      <c r="Q41" s="18">
        <v>-0.67</v>
      </c>
      <c r="R41" s="3">
        <f t="shared" si="35"/>
        <v>0.25142889509531008</v>
      </c>
      <c r="S41" s="19"/>
      <c r="T41" s="18">
        <v>-0.17</v>
      </c>
      <c r="U41" s="3">
        <f t="shared" si="36"/>
        <v>0.43250506832496155</v>
      </c>
      <c r="V41" s="1"/>
      <c r="W41" s="18">
        <v>0.33</v>
      </c>
      <c r="X41" s="4">
        <f t="shared" si="13"/>
        <v>0.62930001894065357</v>
      </c>
      <c r="Y41" s="19"/>
      <c r="Z41" s="18">
        <v>0.83</v>
      </c>
      <c r="AA41" s="3">
        <f t="shared" si="11"/>
        <v>0.79673060817193153</v>
      </c>
      <c r="AB41" s="19"/>
      <c r="AC41" s="18">
        <v>1.33</v>
      </c>
      <c r="AD41" s="3">
        <f t="shared" si="37"/>
        <v>0.90824086434971918</v>
      </c>
      <c r="AE41" s="19"/>
      <c r="AF41" s="18">
        <v>1.83</v>
      </c>
      <c r="AG41" s="3">
        <f t="shared" si="38"/>
        <v>0.96637503058037166</v>
      </c>
      <c r="AH41" s="19"/>
      <c r="AI41" s="18">
        <v>2.33</v>
      </c>
      <c r="AJ41" s="3">
        <f t="shared" si="39"/>
        <v>0.99009692444083575</v>
      </c>
      <c r="AK41" s="19"/>
      <c r="AL41" s="18">
        <v>2.83</v>
      </c>
      <c r="AM41" s="3">
        <f t="shared" si="40"/>
        <v>0.9976725997932685</v>
      </c>
      <c r="AN41" s="19"/>
      <c r="AO41" s="18">
        <v>3.33</v>
      </c>
      <c r="AP41" s="4">
        <f t="shared" si="9"/>
        <v>0.99956577007961833</v>
      </c>
    </row>
    <row r="42" spans="2:42" x14ac:dyDescent="0.2">
      <c r="B42" s="18">
        <v>-3.16</v>
      </c>
      <c r="C42" s="4">
        <f t="shared" si="12"/>
        <v>7.8884569437557184E-4</v>
      </c>
      <c r="D42" s="19"/>
      <c r="E42" s="18">
        <v>-2.66</v>
      </c>
      <c r="F42" s="3">
        <f t="shared" si="10"/>
        <v>3.9070325748527717E-3</v>
      </c>
      <c r="G42" s="19"/>
      <c r="H42" s="18">
        <v>-2.16</v>
      </c>
      <c r="I42" s="3">
        <f t="shared" si="32"/>
        <v>1.538633478392545E-2</v>
      </c>
      <c r="J42" s="19"/>
      <c r="K42" s="18">
        <v>-1.66</v>
      </c>
      <c r="L42" s="3">
        <f t="shared" si="33"/>
        <v>4.8457226266722837E-2</v>
      </c>
      <c r="M42" s="19"/>
      <c r="N42" s="18">
        <v>-1.1599999999999999</v>
      </c>
      <c r="O42" s="3">
        <f t="shared" si="34"/>
        <v>0.12302440305134338</v>
      </c>
      <c r="P42" s="19"/>
      <c r="Q42" s="18">
        <v>-0.66</v>
      </c>
      <c r="R42" s="3">
        <f t="shared" si="35"/>
        <v>0.25462691467133608</v>
      </c>
      <c r="S42" s="19"/>
      <c r="T42" s="18">
        <v>-0.16</v>
      </c>
      <c r="U42" s="3">
        <f t="shared" si="36"/>
        <v>0.43644053710856717</v>
      </c>
      <c r="V42" s="1"/>
      <c r="W42" s="18">
        <v>0.34</v>
      </c>
      <c r="X42" s="4">
        <f t="shared" si="13"/>
        <v>0.63307173603602807</v>
      </c>
      <c r="Y42" s="19"/>
      <c r="Z42" s="18">
        <v>0.84</v>
      </c>
      <c r="AA42" s="3">
        <f t="shared" si="11"/>
        <v>0.79954580673955034</v>
      </c>
      <c r="AB42" s="19"/>
      <c r="AC42" s="18">
        <v>1.34</v>
      </c>
      <c r="AD42" s="3">
        <f t="shared" si="37"/>
        <v>0.90987732753554751</v>
      </c>
      <c r="AE42" s="19"/>
      <c r="AF42" s="18">
        <v>1.84</v>
      </c>
      <c r="AG42" s="3">
        <f t="shared" si="38"/>
        <v>0.96711588134083615</v>
      </c>
      <c r="AH42" s="19"/>
      <c r="AI42" s="18">
        <v>2.34</v>
      </c>
      <c r="AJ42" s="3">
        <f t="shared" si="39"/>
        <v>0.99035813005464168</v>
      </c>
      <c r="AK42" s="19"/>
      <c r="AL42" s="18">
        <v>2.84</v>
      </c>
      <c r="AM42" s="3">
        <f t="shared" si="40"/>
        <v>0.99774432330845764</v>
      </c>
      <c r="AN42" s="19"/>
      <c r="AO42" s="18">
        <v>3.34</v>
      </c>
      <c r="AP42" s="4">
        <f t="shared" si="9"/>
        <v>0.99958110805054967</v>
      </c>
    </row>
    <row r="43" spans="2:42" x14ac:dyDescent="0.2">
      <c r="B43" s="18">
        <v>-3.15</v>
      </c>
      <c r="C43" s="4">
        <f t="shared" si="12"/>
        <v>8.1635231282856167E-4</v>
      </c>
      <c r="D43" s="19"/>
      <c r="E43" s="18">
        <v>-2.65</v>
      </c>
      <c r="F43" s="3">
        <f t="shared" si="10"/>
        <v>4.0245885427583044E-3</v>
      </c>
      <c r="G43" s="19"/>
      <c r="H43" s="18">
        <v>-2.15</v>
      </c>
      <c r="I43" s="3">
        <f t="shared" si="32"/>
        <v>1.5777607391090503E-2</v>
      </c>
      <c r="J43" s="19"/>
      <c r="K43" s="18">
        <v>-1.65</v>
      </c>
      <c r="L43" s="3">
        <f t="shared" si="33"/>
        <v>4.9471468033648096E-2</v>
      </c>
      <c r="M43" s="19"/>
      <c r="N43" s="18">
        <v>-1.1499999999999999</v>
      </c>
      <c r="O43" s="3">
        <f t="shared" si="34"/>
        <v>0.12507193563715024</v>
      </c>
      <c r="P43" s="19"/>
      <c r="Q43" s="18">
        <v>-0.65</v>
      </c>
      <c r="R43" s="3">
        <f t="shared" si="35"/>
        <v>0.25784611080586467</v>
      </c>
      <c r="S43" s="19"/>
      <c r="T43" s="18">
        <v>-0.15</v>
      </c>
      <c r="U43" s="3">
        <f t="shared" si="36"/>
        <v>0.4403823076297575</v>
      </c>
      <c r="V43" s="1"/>
      <c r="W43" s="18">
        <v>0.35</v>
      </c>
      <c r="X43" s="4">
        <f t="shared" si="13"/>
        <v>0.6368306511756191</v>
      </c>
      <c r="Y43" s="19"/>
      <c r="Z43" s="18">
        <v>0.85</v>
      </c>
      <c r="AA43" s="3">
        <f t="shared" si="11"/>
        <v>0.80233745687730762</v>
      </c>
      <c r="AB43" s="19"/>
      <c r="AC43" s="18">
        <v>1.35</v>
      </c>
      <c r="AD43" s="3">
        <f t="shared" si="37"/>
        <v>0.91149200856259804</v>
      </c>
      <c r="AE43" s="19"/>
      <c r="AF43" s="18">
        <v>1.85</v>
      </c>
      <c r="AG43" s="3">
        <f t="shared" si="38"/>
        <v>0.96784322520438626</v>
      </c>
      <c r="AH43" s="19"/>
      <c r="AI43" s="18">
        <v>2.35</v>
      </c>
      <c r="AJ43" s="3">
        <f t="shared" si="39"/>
        <v>0.99061329446516144</v>
      </c>
      <c r="AK43" s="19"/>
      <c r="AL43" s="18">
        <v>2.85</v>
      </c>
      <c r="AM43" s="3">
        <f t="shared" si="40"/>
        <v>0.99781403854508677</v>
      </c>
      <c r="AN43" s="19"/>
      <c r="AO43" s="18">
        <v>3.35</v>
      </c>
      <c r="AP43" s="4">
        <f t="shared" si="9"/>
        <v>0.99959594219813597</v>
      </c>
    </row>
    <row r="44" spans="2:42" x14ac:dyDescent="0.2">
      <c r="B44" s="18">
        <v>-3.14</v>
      </c>
      <c r="C44" s="4">
        <f t="shared" si="12"/>
        <v>8.4473917345862643E-4</v>
      </c>
      <c r="D44" s="19"/>
      <c r="E44" s="18">
        <v>-2.64</v>
      </c>
      <c r="F44" s="3">
        <f t="shared" si="10"/>
        <v>4.1453013610360367E-3</v>
      </c>
      <c r="G44" s="19"/>
      <c r="H44" s="18">
        <v>-2.14</v>
      </c>
      <c r="I44" s="3">
        <f t="shared" si="32"/>
        <v>1.6177383372166076E-2</v>
      </c>
      <c r="J44" s="19"/>
      <c r="K44" s="18">
        <v>-1.64</v>
      </c>
      <c r="L44" s="3">
        <f t="shared" si="33"/>
        <v>5.0502583474103704E-2</v>
      </c>
      <c r="M44" s="19"/>
      <c r="N44" s="18">
        <v>-1.1399999999999999</v>
      </c>
      <c r="O44" s="3">
        <f t="shared" si="34"/>
        <v>0.12714315056279824</v>
      </c>
      <c r="P44" s="19"/>
      <c r="Q44" s="18">
        <v>-0.64</v>
      </c>
      <c r="R44" s="3">
        <f t="shared" si="35"/>
        <v>0.26108629969286151</v>
      </c>
      <c r="S44" s="19"/>
      <c r="T44" s="18">
        <v>-0.14000000000000001</v>
      </c>
      <c r="U44" s="3">
        <f t="shared" si="36"/>
        <v>0.44432999519409355</v>
      </c>
      <c r="V44" s="1"/>
      <c r="W44" s="18">
        <v>0.36</v>
      </c>
      <c r="X44" s="4">
        <f t="shared" si="13"/>
        <v>0.64057643321799129</v>
      </c>
      <c r="Y44" s="19"/>
      <c r="Z44" s="18">
        <v>0.86</v>
      </c>
      <c r="AA44" s="3">
        <f t="shared" si="11"/>
        <v>0.80510547874819172</v>
      </c>
      <c r="AB44" s="19"/>
      <c r="AC44" s="18">
        <v>1.36</v>
      </c>
      <c r="AD44" s="3">
        <f t="shared" si="37"/>
        <v>0.91308503805291497</v>
      </c>
      <c r="AE44" s="19"/>
      <c r="AF44" s="18">
        <v>1.86</v>
      </c>
      <c r="AG44" s="3">
        <f t="shared" si="38"/>
        <v>0.96855723701924734</v>
      </c>
      <c r="AH44" s="19"/>
      <c r="AI44" s="18">
        <v>2.36</v>
      </c>
      <c r="AJ44" s="3">
        <f t="shared" si="39"/>
        <v>0.99086253246942735</v>
      </c>
      <c r="AK44" s="19"/>
      <c r="AL44" s="18">
        <v>2.86</v>
      </c>
      <c r="AM44" s="3">
        <f t="shared" si="40"/>
        <v>0.99788179495959539</v>
      </c>
      <c r="AN44" s="19"/>
      <c r="AO44" s="18">
        <v>3.36</v>
      </c>
      <c r="AP44" s="4">
        <f t="shared" si="9"/>
        <v>0.99961028763741799</v>
      </c>
    </row>
    <row r="45" spans="2:42" x14ac:dyDescent="0.2">
      <c r="B45" s="18">
        <v>-3.13</v>
      </c>
      <c r="C45" s="4">
        <f t="shared" si="12"/>
        <v>8.7403151563156744E-4</v>
      </c>
      <c r="D45" s="19"/>
      <c r="E45" s="18">
        <v>-2.63</v>
      </c>
      <c r="F45" s="3">
        <f t="shared" si="10"/>
        <v>4.2692434090893508E-3</v>
      </c>
      <c r="G45" s="19"/>
      <c r="H45" s="18">
        <v>-2.13</v>
      </c>
      <c r="I45" s="3">
        <f t="shared" si="32"/>
        <v>1.6585806683605007E-2</v>
      </c>
      <c r="J45" s="19"/>
      <c r="K45" s="18">
        <v>-1.63</v>
      </c>
      <c r="L45" s="3">
        <f t="shared" si="33"/>
        <v>5.1550748490089351E-2</v>
      </c>
      <c r="M45" s="19"/>
      <c r="N45" s="18">
        <v>-1.1299999999999999</v>
      </c>
      <c r="O45" s="3">
        <f t="shared" si="34"/>
        <v>0.12923811224001783</v>
      </c>
      <c r="P45" s="19"/>
      <c r="Q45" s="18">
        <v>-0.630000000000001</v>
      </c>
      <c r="R45" s="3">
        <f t="shared" si="35"/>
        <v>0.2643472921156772</v>
      </c>
      <c r="S45" s="19"/>
      <c r="T45" s="18">
        <v>-0.13</v>
      </c>
      <c r="U45" s="3">
        <f t="shared" si="36"/>
        <v>0.44828321334543886</v>
      </c>
      <c r="V45" s="1"/>
      <c r="W45" s="18">
        <v>0.37</v>
      </c>
      <c r="X45" s="4">
        <f t="shared" si="13"/>
        <v>0.64430875480054683</v>
      </c>
      <c r="Y45" s="19"/>
      <c r="Z45" s="18">
        <v>0.869999999999999</v>
      </c>
      <c r="AA45" s="3">
        <f t="shared" si="11"/>
        <v>0.80784979789630351</v>
      </c>
      <c r="AB45" s="19"/>
      <c r="AC45" s="18">
        <v>1.37</v>
      </c>
      <c r="AD45" s="3">
        <f t="shared" si="37"/>
        <v>0.91465654917803307</v>
      </c>
      <c r="AE45" s="19"/>
      <c r="AF45" s="18">
        <v>1.87</v>
      </c>
      <c r="AG45" s="3">
        <f t="shared" si="38"/>
        <v>0.96925809107053407</v>
      </c>
      <c r="AH45" s="19"/>
      <c r="AI45" s="18">
        <v>2.37</v>
      </c>
      <c r="AJ45" s="3">
        <f t="shared" si="39"/>
        <v>0.99110595736966323</v>
      </c>
      <c r="AK45" s="19"/>
      <c r="AL45" s="18">
        <v>2.87</v>
      </c>
      <c r="AM45" s="3">
        <f t="shared" si="40"/>
        <v>0.99794764100506028</v>
      </c>
      <c r="AN45" s="19"/>
      <c r="AO45" s="18">
        <v>3.37</v>
      </c>
      <c r="AP45" s="4">
        <f t="shared" si="9"/>
        <v>0.99962415908159996</v>
      </c>
    </row>
    <row r="46" spans="2:42" x14ac:dyDescent="0.2">
      <c r="B46" s="18">
        <v>-3.12</v>
      </c>
      <c r="C46" s="4">
        <f t="shared" si="12"/>
        <v>9.0425519982233952E-4</v>
      </c>
      <c r="D46" s="19"/>
      <c r="E46" s="18">
        <v>-2.62</v>
      </c>
      <c r="F46" s="3">
        <f t="shared" si="10"/>
        <v>4.3964883481213092E-3</v>
      </c>
      <c r="G46" s="19"/>
      <c r="H46" s="18">
        <v>-2.12</v>
      </c>
      <c r="I46" s="3">
        <f t="shared" si="32"/>
        <v>1.7003022647632787E-2</v>
      </c>
      <c r="J46" s="19"/>
      <c r="K46" s="18">
        <v>-1.62</v>
      </c>
      <c r="L46" s="3">
        <f t="shared" si="33"/>
        <v>5.2616138454252052E-2</v>
      </c>
      <c r="M46" s="19"/>
      <c r="N46" s="18">
        <v>-1.1200000000000001</v>
      </c>
      <c r="O46" s="3">
        <f t="shared" si="34"/>
        <v>0.13135688104273069</v>
      </c>
      <c r="P46" s="19"/>
      <c r="Q46" s="18">
        <v>-0.62000000000000099</v>
      </c>
      <c r="R46" s="3">
        <f t="shared" si="35"/>
        <v>0.26762889346898266</v>
      </c>
      <c r="S46" s="19"/>
      <c r="T46" s="18">
        <v>-0.12</v>
      </c>
      <c r="U46" s="3">
        <f t="shared" si="36"/>
        <v>0.45224157397941611</v>
      </c>
      <c r="V46" s="1"/>
      <c r="W46" s="18">
        <v>0.38</v>
      </c>
      <c r="X46" s="4">
        <f t="shared" si="13"/>
        <v>0.64802729242416279</v>
      </c>
      <c r="Y46" s="19"/>
      <c r="Z46" s="18">
        <v>0.87999999999999901</v>
      </c>
      <c r="AA46" s="3">
        <f t="shared" si="11"/>
        <v>0.81057034522328764</v>
      </c>
      <c r="AB46" s="19"/>
      <c r="AC46" s="18">
        <v>1.38</v>
      </c>
      <c r="AD46" s="3">
        <f t="shared" si="37"/>
        <v>0.91620667758498575</v>
      </c>
      <c r="AE46" s="19"/>
      <c r="AF46" s="18">
        <v>1.88</v>
      </c>
      <c r="AG46" s="3">
        <f t="shared" si="38"/>
        <v>0.96994596103880026</v>
      </c>
      <c r="AH46" s="19"/>
      <c r="AI46" s="18">
        <v>2.38</v>
      </c>
      <c r="AJ46" s="3">
        <f t="shared" si="39"/>
        <v>0.99134368097448344</v>
      </c>
      <c r="AK46" s="19"/>
      <c r="AL46" s="18">
        <v>2.88</v>
      </c>
      <c r="AM46" s="3">
        <f t="shared" si="40"/>
        <v>0.99801162414510569</v>
      </c>
      <c r="AN46" s="19"/>
      <c r="AO46" s="18">
        <v>3.38</v>
      </c>
      <c r="AP46" s="4">
        <f t="shared" si="9"/>
        <v>0.99963757085096694</v>
      </c>
    </row>
    <row r="47" spans="2:42" x14ac:dyDescent="0.2">
      <c r="B47" s="18">
        <v>-3.11</v>
      </c>
      <c r="C47" s="4">
        <f t="shared" si="12"/>
        <v>9.3543671951410031E-4</v>
      </c>
      <c r="D47" s="19"/>
      <c r="E47" s="18">
        <v>-2.61</v>
      </c>
      <c r="F47" s="3">
        <f t="shared" si="10"/>
        <v>4.5271111329673241E-3</v>
      </c>
      <c r="G47" s="19"/>
      <c r="H47" s="18">
        <v>-2.11</v>
      </c>
      <c r="I47" s="3">
        <f t="shared" si="32"/>
        <v>1.7429177937657091E-2</v>
      </c>
      <c r="J47" s="19"/>
      <c r="K47" s="18">
        <v>-1.61</v>
      </c>
      <c r="L47" s="3">
        <f t="shared" si="33"/>
        <v>5.3698928148119669E-2</v>
      </c>
      <c r="M47" s="19"/>
      <c r="N47" s="18">
        <v>-1.1100000000000001</v>
      </c>
      <c r="O47" s="3">
        <f t="shared" si="34"/>
        <v>0.1334995132427472</v>
      </c>
      <c r="P47" s="19"/>
      <c r="Q47" s="18">
        <v>-0.61000000000000099</v>
      </c>
      <c r="R47" s="3">
        <f t="shared" si="35"/>
        <v>0.27093090378300533</v>
      </c>
      <c r="S47" s="19"/>
      <c r="T47" s="18">
        <v>-0.11</v>
      </c>
      <c r="U47" s="3">
        <f t="shared" si="36"/>
        <v>0.45620468745768322</v>
      </c>
      <c r="V47" s="1"/>
      <c r="W47" s="18">
        <v>0.39</v>
      </c>
      <c r="X47" s="4">
        <f t="shared" si="13"/>
        <v>0.65173172653598244</v>
      </c>
      <c r="Y47" s="19"/>
      <c r="Z47" s="18">
        <v>0.88999999999999901</v>
      </c>
      <c r="AA47" s="3">
        <f t="shared" si="11"/>
        <v>0.81326705696282708</v>
      </c>
      <c r="AB47" s="19"/>
      <c r="AC47" s="18">
        <v>1.39</v>
      </c>
      <c r="AD47" s="3">
        <f t="shared" si="37"/>
        <v>0.91773556132233103</v>
      </c>
      <c r="AE47" s="19"/>
      <c r="AF47" s="18">
        <v>1.89</v>
      </c>
      <c r="AG47" s="3">
        <f t="shared" si="38"/>
        <v>0.9706210199595906</v>
      </c>
      <c r="AH47" s="19"/>
      <c r="AI47" s="18">
        <v>2.39</v>
      </c>
      <c r="AJ47" s="3">
        <f t="shared" si="39"/>
        <v>0.99157581360065428</v>
      </c>
      <c r="AK47" s="19"/>
      <c r="AL47" s="18">
        <v>2.89</v>
      </c>
      <c r="AM47" s="3">
        <f t="shared" si="40"/>
        <v>0.99807379086781212</v>
      </c>
      <c r="AN47" s="19"/>
      <c r="AO47" s="18">
        <v>3.39</v>
      </c>
      <c r="AP47" s="4">
        <f t="shared" si="9"/>
        <v>0.99965053688166206</v>
      </c>
    </row>
    <row r="48" spans="2:42" x14ac:dyDescent="0.2">
      <c r="B48" s="18">
        <v>-3.1</v>
      </c>
      <c r="C48" s="4">
        <f t="shared" si="12"/>
        <v>9.676032132183561E-4</v>
      </c>
      <c r="D48" s="19"/>
      <c r="E48" s="18">
        <v>-2.6</v>
      </c>
      <c r="F48" s="3">
        <f t="shared" si="10"/>
        <v>4.6611880237187476E-3</v>
      </c>
      <c r="G48" s="19"/>
      <c r="H48" s="18">
        <v>-2.1</v>
      </c>
      <c r="I48" s="3">
        <f t="shared" si="32"/>
        <v>1.7864420562816546E-2</v>
      </c>
      <c r="J48" s="19"/>
      <c r="K48" s="18">
        <v>-1.6</v>
      </c>
      <c r="L48" s="3">
        <f t="shared" si="33"/>
        <v>5.4799291699557967E-2</v>
      </c>
      <c r="M48" s="19"/>
      <c r="N48" s="18">
        <v>-1.1000000000000001</v>
      </c>
      <c r="O48" s="3">
        <f t="shared" si="34"/>
        <v>0.13566606094638264</v>
      </c>
      <c r="P48" s="19"/>
      <c r="Q48" s="18">
        <v>-0.60000000000000098</v>
      </c>
      <c r="R48" s="3">
        <f t="shared" si="35"/>
        <v>0.27425311775007322</v>
      </c>
      <c r="S48" s="19"/>
      <c r="T48" s="18">
        <v>-9.9999999999999895E-2</v>
      </c>
      <c r="U48" s="3">
        <f t="shared" si="36"/>
        <v>0.46017216272297107</v>
      </c>
      <c r="V48" s="1"/>
      <c r="W48" s="18">
        <v>0.4</v>
      </c>
      <c r="X48" s="4">
        <f t="shared" si="13"/>
        <v>0.65542174161032429</v>
      </c>
      <c r="Y48" s="19"/>
      <c r="Z48" s="18">
        <v>0.89999999999999902</v>
      </c>
      <c r="AA48" s="3">
        <f t="shared" si="11"/>
        <v>0.81593987465324025</v>
      </c>
      <c r="AB48" s="19"/>
      <c r="AC48" s="18">
        <v>1.4</v>
      </c>
      <c r="AD48" s="3">
        <f t="shared" si="37"/>
        <v>0.91924334076622893</v>
      </c>
      <c r="AE48" s="19"/>
      <c r="AF48" s="18">
        <v>1.9</v>
      </c>
      <c r="AG48" s="3">
        <f t="shared" si="38"/>
        <v>0.97128344018399815</v>
      </c>
      <c r="AH48" s="19"/>
      <c r="AI48" s="18">
        <v>2.4</v>
      </c>
      <c r="AJ48" s="3">
        <f t="shared" si="39"/>
        <v>0.99180246407540384</v>
      </c>
      <c r="AK48" s="19"/>
      <c r="AL48" s="18">
        <v>2.9</v>
      </c>
      <c r="AM48" s="3">
        <f t="shared" si="40"/>
        <v>0.99813418669961596</v>
      </c>
      <c r="AN48" s="19"/>
      <c r="AO48" s="18">
        <v>3.4</v>
      </c>
      <c r="AP48" s="4">
        <f t="shared" si="9"/>
        <v>0.99966307073432314</v>
      </c>
    </row>
    <row r="49" spans="2:42" x14ac:dyDescent="0.2">
      <c r="B49" s="18"/>
      <c r="C49" s="3"/>
      <c r="D49" s="19"/>
      <c r="E49" s="18"/>
      <c r="F49" s="3"/>
      <c r="G49" s="19"/>
      <c r="H49" s="18"/>
      <c r="I49" s="3"/>
      <c r="J49" s="19"/>
      <c r="K49" s="18"/>
      <c r="L49" s="3"/>
      <c r="M49" s="19"/>
      <c r="N49" s="18"/>
      <c r="O49" s="3"/>
      <c r="P49" s="19"/>
      <c r="Q49" s="18"/>
      <c r="R49" s="3"/>
      <c r="S49" s="19"/>
      <c r="T49" s="18"/>
      <c r="U49" s="4"/>
      <c r="V49" s="1"/>
      <c r="W49" s="18"/>
      <c r="X49" s="3"/>
      <c r="Y49" s="19"/>
      <c r="Z49" s="18"/>
      <c r="AA49" s="3"/>
      <c r="AB49" s="19"/>
      <c r="AC49" s="18"/>
      <c r="AD49" s="3"/>
      <c r="AE49" s="19"/>
      <c r="AF49" s="18"/>
      <c r="AG49" s="3"/>
      <c r="AH49" s="19"/>
      <c r="AI49" s="18"/>
      <c r="AJ49" s="3"/>
      <c r="AK49" s="19"/>
      <c r="AL49" s="18"/>
      <c r="AM49" s="3"/>
      <c r="AN49" s="19"/>
      <c r="AO49" s="18"/>
      <c r="AP49" s="4"/>
    </row>
    <row r="50" spans="2:42" x14ac:dyDescent="0.2">
      <c r="B50" s="18">
        <v>-3.09</v>
      </c>
      <c r="C50" s="4">
        <f t="shared" si="12"/>
        <v>1.0007824766140115E-3</v>
      </c>
      <c r="D50" s="19"/>
      <c r="E50" s="18">
        <v>-2.59</v>
      </c>
      <c r="F50" s="3">
        <f t="shared" si="10"/>
        <v>4.7987965971261785E-3</v>
      </c>
      <c r="G50" s="19"/>
      <c r="H50" s="18">
        <v>-2.09</v>
      </c>
      <c r="I50" s="3">
        <f>NORMSDIST(H50)</f>
        <v>1.8308899851658973E-2</v>
      </c>
      <c r="J50" s="19"/>
      <c r="K50" s="18">
        <v>-1.59</v>
      </c>
      <c r="L50" s="3">
        <f>NORMSDIST(K50)</f>
        <v>5.5917402519469417E-2</v>
      </c>
      <c r="M50" s="19"/>
      <c r="N50" s="18">
        <v>-1.0900000000000001</v>
      </c>
      <c r="O50" s="3">
        <f>NORMSDIST(N50)</f>
        <v>0.13785657203203544</v>
      </c>
      <c r="P50" s="19"/>
      <c r="Q50" s="18">
        <v>-0.59</v>
      </c>
      <c r="R50" s="3">
        <f>NORMSDIST(Q50)</f>
        <v>0.27759532475346493</v>
      </c>
      <c r="S50" s="19"/>
      <c r="T50" s="18">
        <v>-0.09</v>
      </c>
      <c r="U50" s="3">
        <f>NORMSDIST(T50)</f>
        <v>0.46414360741482791</v>
      </c>
      <c r="V50" s="1"/>
      <c r="W50" s="18">
        <v>0.41</v>
      </c>
      <c r="X50" s="4">
        <f t="shared" si="13"/>
        <v>0.65909702622767741</v>
      </c>
      <c r="Y50" s="19"/>
      <c r="Z50" s="18">
        <v>0.91</v>
      </c>
      <c r="AA50" s="3">
        <f t="shared" si="11"/>
        <v>0.81858874510820279</v>
      </c>
      <c r="AB50" s="19"/>
      <c r="AC50" s="18">
        <v>1.41</v>
      </c>
      <c r="AD50" s="3">
        <f>NORMSDIST(AC50)</f>
        <v>0.92073015854660756</v>
      </c>
      <c r="AE50" s="19"/>
      <c r="AF50" s="18">
        <v>1.91</v>
      </c>
      <c r="AG50" s="3">
        <f>NORMSDIST(AF50)</f>
        <v>0.97193339334022744</v>
      </c>
      <c r="AH50" s="19"/>
      <c r="AI50" s="18">
        <v>2.41</v>
      </c>
      <c r="AJ50" s="3">
        <f>NORMSDIST(AI50)</f>
        <v>0.99202373973926627</v>
      </c>
      <c r="AK50" s="19"/>
      <c r="AL50" s="18">
        <v>2.91</v>
      </c>
      <c r="AM50" s="3">
        <f>NORMSDIST(AL50)</f>
        <v>0.99819285621919362</v>
      </c>
      <c r="AN50" s="19"/>
      <c r="AO50" s="18">
        <v>3.41</v>
      </c>
      <c r="AP50" s="4">
        <f t="shared" si="9"/>
        <v>0.99967518560258117</v>
      </c>
    </row>
    <row r="51" spans="2:42" x14ac:dyDescent="0.2">
      <c r="B51" s="18">
        <v>-3.08</v>
      </c>
      <c r="C51" s="4">
        <f t="shared" si="12"/>
        <v>1.0350029748028415E-3</v>
      </c>
      <c r="D51" s="19"/>
      <c r="E51" s="18">
        <v>-2.58</v>
      </c>
      <c r="F51" s="3">
        <f t="shared" si="10"/>
        <v>4.9400157577706438E-3</v>
      </c>
      <c r="G51" s="19"/>
      <c r="H51" s="18">
        <v>-2.08</v>
      </c>
      <c r="I51" s="3">
        <f t="shared" ref="I51:I59" si="41">NORMSDIST(H51)</f>
        <v>1.8762766434937749E-2</v>
      </c>
      <c r="J51" s="19"/>
      <c r="K51" s="18">
        <v>-1.58</v>
      </c>
      <c r="L51" s="3">
        <f t="shared" ref="L51:L59" si="42">NORMSDIST(K51)</f>
        <v>5.7053433237754192E-2</v>
      </c>
      <c r="M51" s="19"/>
      <c r="N51" s="18">
        <v>-1.08</v>
      </c>
      <c r="O51" s="3">
        <f t="shared" ref="O51:O59" si="43">NORMSDIST(N51)</f>
        <v>0.14007109008876906</v>
      </c>
      <c r="P51" s="19"/>
      <c r="Q51" s="18">
        <v>-0.57999999999999996</v>
      </c>
      <c r="R51" s="3">
        <f t="shared" ref="R51:R59" si="44">NORMSDIST(Q51)</f>
        <v>0.2809573088985643</v>
      </c>
      <c r="S51" s="19"/>
      <c r="T51" s="18">
        <v>-0.08</v>
      </c>
      <c r="U51" s="3">
        <f t="shared" ref="U51:U59" si="45">NORMSDIST(T51)</f>
        <v>0.46811862798601261</v>
      </c>
      <c r="V51" s="1"/>
      <c r="W51" s="18">
        <v>0.42</v>
      </c>
      <c r="X51" s="4">
        <f t="shared" si="13"/>
        <v>0.66275727315175048</v>
      </c>
      <c r="Y51" s="19"/>
      <c r="Z51" s="18">
        <v>0.92</v>
      </c>
      <c r="AA51" s="3">
        <f t="shared" si="11"/>
        <v>0.82121362038562828</v>
      </c>
      <c r="AB51" s="19"/>
      <c r="AC51" s="18">
        <v>1.42</v>
      </c>
      <c r="AD51" s="3">
        <f t="shared" ref="AD51:AD59" si="46">NORMSDIST(AC51)</f>
        <v>0.92219615947345368</v>
      </c>
      <c r="AE51" s="19"/>
      <c r="AF51" s="18">
        <v>1.92</v>
      </c>
      <c r="AG51" s="3">
        <f t="shared" ref="AG51:AG59" si="47">NORMSDIST(AF51)</f>
        <v>0.9725710502961632</v>
      </c>
      <c r="AH51" s="19"/>
      <c r="AI51" s="18">
        <v>2.42</v>
      </c>
      <c r="AJ51" s="3">
        <f t="shared" ref="AJ51:AJ59" si="48">NORMSDIST(AI51)</f>
        <v>0.99223974644944635</v>
      </c>
      <c r="AK51" s="19"/>
      <c r="AL51" s="18">
        <v>2.92</v>
      </c>
      <c r="AM51" s="3">
        <f t="shared" ref="AM51:AM59" si="49">NORMSDIST(AL51)</f>
        <v>0.99824984307132392</v>
      </c>
      <c r="AN51" s="19"/>
      <c r="AO51" s="18">
        <v>3.42</v>
      </c>
      <c r="AP51" s="4">
        <f t="shared" si="9"/>
        <v>0.99968689432141877</v>
      </c>
    </row>
    <row r="52" spans="2:42" x14ac:dyDescent="0.2">
      <c r="B52" s="18">
        <v>-3.07</v>
      </c>
      <c r="C52" s="4">
        <f t="shared" si="12"/>
        <v>1.0702938546789222E-3</v>
      </c>
      <c r="D52" s="19"/>
      <c r="E52" s="18">
        <v>-2.57</v>
      </c>
      <c r="F52" s="3">
        <f t="shared" si="10"/>
        <v>5.0849257489910355E-3</v>
      </c>
      <c r="G52" s="19"/>
      <c r="H52" s="18">
        <v>-2.0699999999999998</v>
      </c>
      <c r="I52" s="3">
        <f t="shared" si="41"/>
        <v>1.9226172227517276E-2</v>
      </c>
      <c r="J52" s="19"/>
      <c r="K52" s="18">
        <v>-1.57</v>
      </c>
      <c r="L52" s="3">
        <f t="shared" si="42"/>
        <v>5.8207555638553017E-2</v>
      </c>
      <c r="M52" s="19"/>
      <c r="N52" s="18">
        <v>-1.07</v>
      </c>
      <c r="O52" s="3">
        <f t="shared" si="43"/>
        <v>0.14230965435593917</v>
      </c>
      <c r="P52" s="19"/>
      <c r="Q52" s="18">
        <v>-0.56999999999999995</v>
      </c>
      <c r="R52" s="3">
        <f t="shared" si="44"/>
        <v>0.28433884904632412</v>
      </c>
      <c r="S52" s="19"/>
      <c r="T52" s="18">
        <v>-7.0000000000000007E-2</v>
      </c>
      <c r="U52" s="3">
        <f t="shared" si="45"/>
        <v>0.47209682981947887</v>
      </c>
      <c r="V52" s="1"/>
      <c r="W52" s="18">
        <v>0.43</v>
      </c>
      <c r="X52" s="4">
        <f t="shared" si="13"/>
        <v>0.66640217940454238</v>
      </c>
      <c r="Y52" s="19"/>
      <c r="Z52" s="18">
        <v>0.93</v>
      </c>
      <c r="AA52" s="3">
        <f t="shared" si="11"/>
        <v>0.82381445775474216</v>
      </c>
      <c r="AB52" s="19"/>
      <c r="AC52" s="18">
        <v>1.43</v>
      </c>
      <c r="AD52" s="3">
        <f t="shared" si="46"/>
        <v>0.92364149046326083</v>
      </c>
      <c r="AE52" s="19"/>
      <c r="AF52" s="18">
        <v>1.93</v>
      </c>
      <c r="AG52" s="3">
        <f t="shared" si="47"/>
        <v>0.97319658112294505</v>
      </c>
      <c r="AH52" s="19"/>
      <c r="AI52" s="18">
        <v>2.4300000000000002</v>
      </c>
      <c r="AJ52" s="3">
        <f t="shared" si="48"/>
        <v>0.99245058858369084</v>
      </c>
      <c r="AK52" s="19"/>
      <c r="AL52" s="18">
        <v>2.93</v>
      </c>
      <c r="AM52" s="3">
        <f t="shared" si="49"/>
        <v>0.99830518998072271</v>
      </c>
      <c r="AN52" s="19"/>
      <c r="AO52" s="18">
        <v>3.43</v>
      </c>
      <c r="AP52" s="4">
        <f t="shared" si="9"/>
        <v>0.99969820937539133</v>
      </c>
    </row>
    <row r="53" spans="2:42" x14ac:dyDescent="0.2">
      <c r="B53" s="18">
        <v>-3.06</v>
      </c>
      <c r="C53" s="4">
        <f t="shared" si="12"/>
        <v>1.1066849574092469E-3</v>
      </c>
      <c r="D53" s="19"/>
      <c r="E53" s="18">
        <v>-2.56</v>
      </c>
      <c r="F53" s="3">
        <f t="shared" si="10"/>
        <v>5.2336081635557816E-3</v>
      </c>
      <c r="G53" s="19"/>
      <c r="H53" s="18">
        <v>-2.06</v>
      </c>
      <c r="I53" s="3">
        <f t="shared" si="41"/>
        <v>1.9699270409376895E-2</v>
      </c>
      <c r="J53" s="19"/>
      <c r="K53" s="18">
        <v>-1.56</v>
      </c>
      <c r="L53" s="3">
        <f t="shared" si="42"/>
        <v>5.9379940594793013E-2</v>
      </c>
      <c r="M53" s="19"/>
      <c r="N53" s="18">
        <v>-1.06</v>
      </c>
      <c r="O53" s="3">
        <f t="shared" si="43"/>
        <v>0.14457229966390958</v>
      </c>
      <c r="P53" s="19"/>
      <c r="Q53" s="18">
        <v>-0.56000000000000005</v>
      </c>
      <c r="R53" s="3">
        <f t="shared" si="44"/>
        <v>0.28773971884902705</v>
      </c>
      <c r="S53" s="19"/>
      <c r="T53" s="18">
        <v>-0.06</v>
      </c>
      <c r="U53" s="3">
        <f t="shared" si="45"/>
        <v>0.47607781734589316</v>
      </c>
      <c r="V53" s="1"/>
      <c r="W53" s="18">
        <v>0.44</v>
      </c>
      <c r="X53" s="4">
        <f t="shared" si="13"/>
        <v>0.67003144633940637</v>
      </c>
      <c r="Y53" s="19"/>
      <c r="Z53" s="18">
        <v>0.94</v>
      </c>
      <c r="AA53" s="3">
        <f t="shared" si="11"/>
        <v>0.82639121966137541</v>
      </c>
      <c r="AB53" s="19"/>
      <c r="AC53" s="18">
        <v>1.44</v>
      </c>
      <c r="AD53" s="3">
        <f t="shared" si="46"/>
        <v>0.92506630046567295</v>
      </c>
      <c r="AE53" s="19"/>
      <c r="AF53" s="18">
        <v>1.94</v>
      </c>
      <c r="AG53" s="3">
        <f t="shared" si="47"/>
        <v>0.97381015505954727</v>
      </c>
      <c r="AH53" s="19"/>
      <c r="AI53" s="18">
        <v>2.44</v>
      </c>
      <c r="AJ53" s="3">
        <f t="shared" si="48"/>
        <v>0.99265636904465171</v>
      </c>
      <c r="AK53" s="19"/>
      <c r="AL53" s="18">
        <v>2.94</v>
      </c>
      <c r="AM53" s="3">
        <f t="shared" si="49"/>
        <v>0.99835893876584303</v>
      </c>
      <c r="AN53" s="19"/>
      <c r="AO53" s="18">
        <v>3.44</v>
      </c>
      <c r="AP53" s="4">
        <f t="shared" si="9"/>
        <v>0.9997091429067092</v>
      </c>
    </row>
    <row r="54" spans="2:42" x14ac:dyDescent="0.2">
      <c r="B54" s="18">
        <v>-3.05</v>
      </c>
      <c r="C54" s="4">
        <f t="shared" si="12"/>
        <v>1.1442068310226975E-3</v>
      </c>
      <c r="D54" s="19"/>
      <c r="E54" s="18">
        <v>-2.5499999999999998</v>
      </c>
      <c r="F54" s="3">
        <f t="shared" si="10"/>
        <v>5.3861459540666869E-3</v>
      </c>
      <c r="G54" s="19"/>
      <c r="H54" s="18">
        <v>-2.0499999999999998</v>
      </c>
      <c r="I54" s="3">
        <f t="shared" si="41"/>
        <v>2.0182215405704397E-2</v>
      </c>
      <c r="J54" s="19"/>
      <c r="K54" s="18">
        <v>-1.55</v>
      </c>
      <c r="L54" s="3">
        <f t="shared" si="42"/>
        <v>6.057075800205898E-2</v>
      </c>
      <c r="M54" s="19"/>
      <c r="N54" s="18">
        <v>-1.05</v>
      </c>
      <c r="O54" s="3">
        <f t="shared" si="43"/>
        <v>0.14685905637589594</v>
      </c>
      <c r="P54" s="19"/>
      <c r="Q54" s="18">
        <v>-0.55000000000000004</v>
      </c>
      <c r="R54" s="3">
        <f t="shared" si="44"/>
        <v>0.29115968678834636</v>
      </c>
      <c r="S54" s="19"/>
      <c r="T54" s="18">
        <v>-0.05</v>
      </c>
      <c r="U54" s="3">
        <f t="shared" si="45"/>
        <v>0.48006119416162751</v>
      </c>
      <c r="V54" s="1"/>
      <c r="W54" s="18">
        <v>0.45</v>
      </c>
      <c r="X54" s="4">
        <f t="shared" si="13"/>
        <v>0.67364477971208003</v>
      </c>
      <c r="Y54" s="19"/>
      <c r="Z54" s="18">
        <v>0.95</v>
      </c>
      <c r="AA54" s="3">
        <f t="shared" si="11"/>
        <v>0.82894387369151812</v>
      </c>
      <c r="AB54" s="19"/>
      <c r="AC54" s="18">
        <v>1.45</v>
      </c>
      <c r="AD54" s="3">
        <f t="shared" si="46"/>
        <v>0.9264707403903516</v>
      </c>
      <c r="AE54" s="19"/>
      <c r="AF54" s="18">
        <v>1.95</v>
      </c>
      <c r="AG54" s="3">
        <f t="shared" si="47"/>
        <v>0.97441194047836144</v>
      </c>
      <c r="AH54" s="19"/>
      <c r="AI54" s="18">
        <v>2.4500000000000002</v>
      </c>
      <c r="AJ54" s="3">
        <f t="shared" si="48"/>
        <v>0.99285718926472855</v>
      </c>
      <c r="AK54" s="19"/>
      <c r="AL54" s="18">
        <v>2.95</v>
      </c>
      <c r="AM54" s="3">
        <f t="shared" si="49"/>
        <v>0.99841113035263518</v>
      </c>
      <c r="AN54" s="19"/>
      <c r="AO54" s="18">
        <v>3.45</v>
      </c>
      <c r="AP54" s="4">
        <f t="shared" si="9"/>
        <v>0.99971970672318378</v>
      </c>
    </row>
    <row r="55" spans="2:42" x14ac:dyDescent="0.2">
      <c r="B55" s="18">
        <v>-3.04</v>
      </c>
      <c r="C55" s="4">
        <f t="shared" si="12"/>
        <v>1.1828907431044044E-3</v>
      </c>
      <c r="D55" s="19"/>
      <c r="E55" s="18">
        <v>-2.54</v>
      </c>
      <c r="F55" s="3">
        <f t="shared" si="10"/>
        <v>5.5426234430825993E-3</v>
      </c>
      <c r="G55" s="19"/>
      <c r="H55" s="18">
        <v>-2.04</v>
      </c>
      <c r="I55" s="3">
        <f t="shared" si="41"/>
        <v>2.0675162866070039E-2</v>
      </c>
      <c r="J55" s="19"/>
      <c r="K55" s="18">
        <v>-1.54</v>
      </c>
      <c r="L55" s="3">
        <f t="shared" si="42"/>
        <v>6.1780176711811879E-2</v>
      </c>
      <c r="M55" s="19"/>
      <c r="N55" s="18">
        <v>-1.04</v>
      </c>
      <c r="O55" s="3">
        <f t="shared" si="43"/>
        <v>0.1491699503309814</v>
      </c>
      <c r="P55" s="19"/>
      <c r="Q55" s="18">
        <v>-0.54</v>
      </c>
      <c r="R55" s="3">
        <f t="shared" si="44"/>
        <v>0.29459851621569799</v>
      </c>
      <c r="S55" s="19"/>
      <c r="T55" s="18">
        <v>-0.04</v>
      </c>
      <c r="U55" s="3">
        <f t="shared" si="45"/>
        <v>0.48404656314716926</v>
      </c>
      <c r="V55" s="1"/>
      <c r="W55" s="18">
        <v>0.46</v>
      </c>
      <c r="X55" s="4">
        <f t="shared" si="13"/>
        <v>0.67724188974965227</v>
      </c>
      <c r="Y55" s="19"/>
      <c r="Z55" s="18">
        <v>0.96</v>
      </c>
      <c r="AA55" s="3">
        <f t="shared" si="11"/>
        <v>0.83147239253316219</v>
      </c>
      <c r="AB55" s="19"/>
      <c r="AC55" s="18">
        <v>1.46</v>
      </c>
      <c r="AD55" s="3">
        <f t="shared" si="46"/>
        <v>0.92785496303410619</v>
      </c>
      <c r="AE55" s="19"/>
      <c r="AF55" s="18">
        <v>1.96</v>
      </c>
      <c r="AG55" s="3">
        <f t="shared" si="47"/>
        <v>0.97500210485177952</v>
      </c>
      <c r="AH55" s="19"/>
      <c r="AI55" s="18">
        <v>2.46</v>
      </c>
      <c r="AJ55" s="3">
        <f t="shared" si="48"/>
        <v>0.99305314921137566</v>
      </c>
      <c r="AK55" s="19"/>
      <c r="AL55" s="18">
        <v>2.96</v>
      </c>
      <c r="AM55" s="3">
        <f t="shared" si="49"/>
        <v>0.99846180478826196</v>
      </c>
      <c r="AN55" s="19"/>
      <c r="AO55" s="18">
        <v>3.46</v>
      </c>
      <c r="AP55" s="4">
        <f t="shared" si="9"/>
        <v>0.99972991230603647</v>
      </c>
    </row>
    <row r="56" spans="2:42" x14ac:dyDescent="0.2">
      <c r="B56" s="18">
        <v>-3.03</v>
      </c>
      <c r="C56" s="4">
        <f t="shared" si="12"/>
        <v>1.2227686935922593E-3</v>
      </c>
      <c r="D56" s="19"/>
      <c r="E56" s="18">
        <v>-2.5299999999999998</v>
      </c>
      <c r="F56" s="3">
        <f t="shared" si="10"/>
        <v>5.7031263329506993E-3</v>
      </c>
      <c r="G56" s="19"/>
      <c r="H56" s="18">
        <v>-2.0299999999999998</v>
      </c>
      <c r="I56" s="3">
        <f t="shared" si="41"/>
        <v>2.1178269642672266E-2</v>
      </c>
      <c r="J56" s="19"/>
      <c r="K56" s="18">
        <v>-1.53</v>
      </c>
      <c r="L56" s="3">
        <f t="shared" si="42"/>
        <v>6.3008364463978436E-2</v>
      </c>
      <c r="M56" s="19"/>
      <c r="N56" s="18">
        <v>-1.03</v>
      </c>
      <c r="O56" s="3">
        <f t="shared" si="43"/>
        <v>0.15150500278834367</v>
      </c>
      <c r="P56" s="19"/>
      <c r="Q56" s="18">
        <v>-0.53</v>
      </c>
      <c r="R56" s="3">
        <f t="shared" si="44"/>
        <v>0.29805596539487639</v>
      </c>
      <c r="S56" s="19"/>
      <c r="T56" s="18">
        <v>-0.03</v>
      </c>
      <c r="U56" s="3">
        <f t="shared" si="45"/>
        <v>0.48803352658588733</v>
      </c>
      <c r="V56" s="1"/>
      <c r="W56" s="18">
        <v>0.47</v>
      </c>
      <c r="X56" s="4">
        <f t="shared" si="13"/>
        <v>0.6808224912174442</v>
      </c>
      <c r="Y56" s="19"/>
      <c r="Z56" s="18">
        <v>0.97</v>
      </c>
      <c r="AA56" s="3">
        <f t="shared" si="11"/>
        <v>0.83397675393647042</v>
      </c>
      <c r="AB56" s="19"/>
      <c r="AC56" s="18">
        <v>1.47</v>
      </c>
      <c r="AD56" s="3">
        <f t="shared" si="46"/>
        <v>0.92921912300831444</v>
      </c>
      <c r="AE56" s="19"/>
      <c r="AF56" s="18">
        <v>1.97</v>
      </c>
      <c r="AG56" s="3">
        <f t="shared" si="47"/>
        <v>0.97558081471977742</v>
      </c>
      <c r="AH56" s="19"/>
      <c r="AI56" s="18">
        <v>2.4700000000000002</v>
      </c>
      <c r="AJ56" s="3">
        <f t="shared" si="48"/>
        <v>0.99324434739285938</v>
      </c>
      <c r="AK56" s="19"/>
      <c r="AL56" s="18">
        <v>2.97</v>
      </c>
      <c r="AM56" s="3">
        <f t="shared" si="49"/>
        <v>0.99851100125476255</v>
      </c>
      <c r="AN56" s="19"/>
      <c r="AO56" s="18">
        <v>3.47</v>
      </c>
      <c r="AP56" s="4">
        <f t="shared" si="9"/>
        <v>0.99973977081757248</v>
      </c>
    </row>
    <row r="57" spans="2:42" x14ac:dyDescent="0.2">
      <c r="B57" s="18">
        <v>-3.02</v>
      </c>
      <c r="C57" s="4">
        <f t="shared" si="12"/>
        <v>1.2638734276722969E-3</v>
      </c>
      <c r="D57" s="19"/>
      <c r="E57" s="18">
        <v>-2.52</v>
      </c>
      <c r="F57" s="3">
        <f t="shared" si="10"/>
        <v>5.8677417153325615E-3</v>
      </c>
      <c r="G57" s="19"/>
      <c r="H57" s="18">
        <v>-2.02</v>
      </c>
      <c r="I57" s="3">
        <f t="shared" si="41"/>
        <v>2.1691693767646781E-2</v>
      </c>
      <c r="J57" s="19"/>
      <c r="K57" s="18">
        <v>-1.52</v>
      </c>
      <c r="L57" s="3">
        <f t="shared" si="42"/>
        <v>6.4255487818935766E-2</v>
      </c>
      <c r="M57" s="19"/>
      <c r="N57" s="18">
        <v>-1.02</v>
      </c>
      <c r="O57" s="3">
        <f t="shared" si="43"/>
        <v>0.15386423037273483</v>
      </c>
      <c r="P57" s="19"/>
      <c r="Q57" s="18">
        <v>-0.52</v>
      </c>
      <c r="R57" s="3">
        <f t="shared" si="44"/>
        <v>0.30153178754696619</v>
      </c>
      <c r="S57" s="19"/>
      <c r="T57" s="18">
        <v>-0.02</v>
      </c>
      <c r="U57" s="3">
        <f t="shared" si="45"/>
        <v>0.492021686283098</v>
      </c>
      <c r="V57" s="1"/>
      <c r="W57" s="18">
        <v>0.48</v>
      </c>
      <c r="X57" s="4">
        <f t="shared" si="13"/>
        <v>0.68438630348377738</v>
      </c>
      <c r="Y57" s="19"/>
      <c r="Z57" s="18">
        <v>0.98</v>
      </c>
      <c r="AA57" s="3">
        <f t="shared" si="11"/>
        <v>0.83645694067230769</v>
      </c>
      <c r="AB57" s="19"/>
      <c r="AC57" s="18">
        <v>1.48</v>
      </c>
      <c r="AD57" s="3">
        <f t="shared" si="46"/>
        <v>0.93056337666666833</v>
      </c>
      <c r="AE57" s="19"/>
      <c r="AF57" s="18">
        <v>1.98</v>
      </c>
      <c r="AG57" s="3">
        <f t="shared" si="47"/>
        <v>0.97614823565849151</v>
      </c>
      <c r="AH57" s="19"/>
      <c r="AI57" s="18">
        <v>2.48</v>
      </c>
      <c r="AJ57" s="3">
        <f t="shared" si="48"/>
        <v>0.99343088086445319</v>
      </c>
      <c r="AK57" s="19"/>
      <c r="AL57" s="18">
        <v>2.98</v>
      </c>
      <c r="AM57" s="3">
        <f t="shared" si="49"/>
        <v>0.99855875808266004</v>
      </c>
      <c r="AN57" s="19"/>
      <c r="AO57" s="18">
        <v>3.48</v>
      </c>
      <c r="AP57" s="4">
        <f t="shared" si="9"/>
        <v>0.99974929310871952</v>
      </c>
    </row>
    <row r="58" spans="2:42" x14ac:dyDescent="0.2">
      <c r="B58" s="18">
        <v>-3.01</v>
      </c>
      <c r="C58" s="4">
        <f t="shared" si="12"/>
        <v>1.3062384487694675E-3</v>
      </c>
      <c r="D58" s="19"/>
      <c r="E58" s="18">
        <v>-2.5099999999999998</v>
      </c>
      <c r="F58" s="3">
        <f t="shared" si="10"/>
        <v>6.0365580804126653E-3</v>
      </c>
      <c r="G58" s="19"/>
      <c r="H58" s="18">
        <v>-2.0099999999999998</v>
      </c>
      <c r="I58" s="3">
        <f t="shared" si="41"/>
        <v>2.2215594429431475E-2</v>
      </c>
      <c r="J58" s="19"/>
      <c r="K58" s="18">
        <v>-1.51</v>
      </c>
      <c r="L58" s="3">
        <f t="shared" si="42"/>
        <v>6.5521712088916481E-2</v>
      </c>
      <c r="M58" s="19"/>
      <c r="N58" s="18">
        <v>-1.01</v>
      </c>
      <c r="O58" s="3">
        <f t="shared" si="43"/>
        <v>0.15624764502125454</v>
      </c>
      <c r="P58" s="19"/>
      <c r="Q58" s="18">
        <v>-0.51</v>
      </c>
      <c r="R58" s="3">
        <f t="shared" si="44"/>
        <v>0.30502573089751939</v>
      </c>
      <c r="S58" s="19"/>
      <c r="T58" s="18">
        <v>-0.01</v>
      </c>
      <c r="U58" s="3">
        <f t="shared" si="45"/>
        <v>0.4960106436853684</v>
      </c>
      <c r="V58" s="1"/>
      <c r="W58" s="18">
        <v>0.49</v>
      </c>
      <c r="X58" s="4">
        <f t="shared" si="13"/>
        <v>0.68793305058260945</v>
      </c>
      <c r="Y58" s="19"/>
      <c r="Z58" s="18">
        <v>0.99</v>
      </c>
      <c r="AA58" s="3">
        <f t="shared" si="11"/>
        <v>0.83891294048916909</v>
      </c>
      <c r="AB58" s="19"/>
      <c r="AC58" s="18">
        <v>1.49</v>
      </c>
      <c r="AD58" s="3">
        <f t="shared" si="46"/>
        <v>0.93188788203327455</v>
      </c>
      <c r="AE58" s="19"/>
      <c r="AF58" s="18">
        <v>1.99</v>
      </c>
      <c r="AG58" s="3">
        <f t="shared" si="47"/>
        <v>0.97670453224978815</v>
      </c>
      <c r="AH58" s="19"/>
      <c r="AI58" s="18">
        <v>2.4900000000000002</v>
      </c>
      <c r="AJ58" s="3">
        <f t="shared" si="48"/>
        <v>0.99361284523505677</v>
      </c>
      <c r="AK58" s="19"/>
      <c r="AL58" s="18">
        <v>2.99</v>
      </c>
      <c r="AM58" s="3">
        <f t="shared" si="49"/>
        <v>0.99860511276450781</v>
      </c>
      <c r="AN58" s="19"/>
      <c r="AO58" s="18">
        <v>3.49</v>
      </c>
      <c r="AP58" s="4">
        <f t="shared" si="9"/>
        <v>0.99975848972643211</v>
      </c>
    </row>
    <row r="59" spans="2:42" x14ac:dyDescent="0.2">
      <c r="B59" s="18">
        <v>-3</v>
      </c>
      <c r="C59" s="4">
        <f t="shared" si="12"/>
        <v>1.3498980316300933E-3</v>
      </c>
      <c r="D59" s="19"/>
      <c r="E59" s="18">
        <v>-2.5</v>
      </c>
      <c r="F59" s="3">
        <f t="shared" si="10"/>
        <v>6.2096653257761331E-3</v>
      </c>
      <c r="G59" s="19"/>
      <c r="H59" s="18">
        <v>-2</v>
      </c>
      <c r="I59" s="3">
        <f t="shared" si="41"/>
        <v>2.2750131948179191E-2</v>
      </c>
      <c r="J59" s="19"/>
      <c r="K59" s="18">
        <v>-1.5</v>
      </c>
      <c r="L59" s="3">
        <f t="shared" si="42"/>
        <v>6.6807201268858057E-2</v>
      </c>
      <c r="M59" s="19"/>
      <c r="N59" s="18">
        <v>-1</v>
      </c>
      <c r="O59" s="3">
        <f t="shared" si="43"/>
        <v>0.15865525393145699</v>
      </c>
      <c r="P59" s="19"/>
      <c r="Q59" s="18">
        <v>-0.5</v>
      </c>
      <c r="R59" s="3">
        <f t="shared" si="44"/>
        <v>0.30853753872598688</v>
      </c>
      <c r="S59" s="19"/>
      <c r="T59" s="18">
        <v>0</v>
      </c>
      <c r="U59" s="3">
        <f t="shared" si="45"/>
        <v>0.5</v>
      </c>
      <c r="V59" s="1"/>
      <c r="W59" s="20">
        <v>0.5</v>
      </c>
      <c r="X59" s="5">
        <f t="shared" si="13"/>
        <v>0.69146246127401312</v>
      </c>
      <c r="Y59" s="21"/>
      <c r="Z59" s="20">
        <v>1</v>
      </c>
      <c r="AA59" s="8">
        <f t="shared" si="11"/>
        <v>0.84134474606854304</v>
      </c>
      <c r="AB59" s="21"/>
      <c r="AC59" s="20">
        <v>1.5</v>
      </c>
      <c r="AD59" s="8">
        <f t="shared" si="46"/>
        <v>0.93319279873114191</v>
      </c>
      <c r="AE59" s="21"/>
      <c r="AF59" s="20">
        <v>2</v>
      </c>
      <c r="AG59" s="8">
        <f t="shared" si="47"/>
        <v>0.97724986805182079</v>
      </c>
      <c r="AH59" s="21"/>
      <c r="AI59" s="20">
        <v>2.5</v>
      </c>
      <c r="AJ59" s="8">
        <f t="shared" si="48"/>
        <v>0.99379033467422384</v>
      </c>
      <c r="AK59" s="21"/>
      <c r="AL59" s="20">
        <v>3</v>
      </c>
      <c r="AM59" s="8">
        <f t="shared" si="49"/>
        <v>0.9986501019683699</v>
      </c>
      <c r="AN59" s="21"/>
      <c r="AO59" s="20">
        <v>3.5</v>
      </c>
      <c r="AP59" s="5">
        <f t="shared" si="9"/>
        <v>0.99976737092096446</v>
      </c>
    </row>
  </sheetData>
  <sheetProtection sheet="1" formatCells="0" formatColumns="0" formatRows="0"/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colBreaks count="1" manualBreakCount="1">
    <brk id="2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Appendix C-1</vt:lpstr>
      <vt:lpstr>Appendix C-2</vt:lpstr>
      <vt:lpstr>Appendix C-3</vt:lpstr>
      <vt:lpstr>'Appendix C-2'!Print_Area</vt:lpstr>
      <vt:lpstr>'Appendix C-3'!Print_Area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C - Standard Normal Probabilities</dc:title>
  <dc:subject>Appendix Tables</dc:subject>
  <dc:creator>David P. Doane and Lori E. Seward</dc:creator>
  <dc:description>Copyright (c) 2016 by McGraw-Hill.  This material is intended solely for educational use by purchasers of Doane/Seward 5e. It may not be copied or resold.</dc:description>
  <cp:lastModifiedBy>Blythe</cp:lastModifiedBy>
  <cp:lastPrinted>2004-09-21T18:12:54Z</cp:lastPrinted>
  <dcterms:created xsi:type="dcterms:W3CDTF">1999-04-25T12:38:52Z</dcterms:created>
  <dcterms:modified xsi:type="dcterms:W3CDTF">2011-09-25T20:04:14Z</dcterms:modified>
</cp:coreProperties>
</file>